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ezpuxxi\Downloads\"/>
    </mc:Choice>
  </mc:AlternateContent>
  <xr:revisionPtr revIDLastSave="0" documentId="13_ncr:1_{FDE07AD3-825F-4D0C-A369-8052630C2375}" xr6:coauthVersionLast="47" xr6:coauthVersionMax="47" xr10:uidLastSave="{00000000-0000-0000-0000-000000000000}"/>
  <bookViews>
    <workbookView xWindow="-110" yWindow="-110" windowWidth="19420" windowHeight="11500" firstSheet="1" activeTab="3" xr2:uid="{00000000-000D-0000-FFFF-FFFF00000000}"/>
  </bookViews>
  <sheets>
    <sheet name="Coversheet" sheetId="1" r:id="rId1"/>
    <sheet name="Summary for PDSCH CA" sheetId="2" r:id="rId2"/>
    <sheet name="Summary for PDSCH MIMO" sheetId="4" r:id="rId3"/>
    <sheet name="Summary for PUSCH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3" l="1"/>
  <c r="T5" i="3"/>
  <c r="S5" i="3"/>
  <c r="R5" i="3"/>
  <c r="F5" i="3"/>
  <c r="G5" i="3" s="1"/>
  <c r="U4" i="3"/>
  <c r="T4" i="3"/>
  <c r="S4" i="3"/>
  <c r="F4" i="3" s="1"/>
  <c r="G4" i="3" s="1"/>
  <c r="R4" i="3"/>
  <c r="T21" i="4"/>
  <c r="S21" i="4"/>
  <c r="R21" i="4"/>
  <c r="Q21" i="4"/>
  <c r="F21" i="4"/>
  <c r="T20" i="4"/>
  <c r="S20" i="4"/>
  <c r="R20" i="4"/>
  <c r="Q20" i="4"/>
  <c r="F20" i="4"/>
  <c r="T19" i="4"/>
  <c r="S19" i="4"/>
  <c r="R19" i="4"/>
  <c r="Q19" i="4"/>
  <c r="F19" i="4"/>
  <c r="T18" i="4"/>
  <c r="S18" i="4"/>
  <c r="R18" i="4"/>
  <c r="Q18" i="4"/>
  <c r="F18" i="4"/>
  <c r="T17" i="4"/>
  <c r="S17" i="4"/>
  <c r="R17" i="4"/>
  <c r="Q17" i="4"/>
  <c r="F17" i="4"/>
  <c r="T16" i="4"/>
  <c r="S16" i="4"/>
  <c r="R16" i="4"/>
  <c r="Q16" i="4"/>
  <c r="F16" i="4"/>
  <c r="T15" i="4"/>
  <c r="S15" i="4"/>
  <c r="R15" i="4"/>
  <c r="Q15" i="4"/>
  <c r="F15" i="4"/>
  <c r="T14" i="4"/>
  <c r="S14" i="4"/>
  <c r="R14" i="4"/>
  <c r="Q14" i="4"/>
  <c r="F14" i="4"/>
  <c r="T13" i="4"/>
  <c r="S13" i="4"/>
  <c r="R13" i="4"/>
  <c r="Q13" i="4"/>
  <c r="F13" i="4"/>
  <c r="T12" i="4"/>
  <c r="S12" i="4"/>
  <c r="R12" i="4"/>
  <c r="Q12" i="4"/>
  <c r="F12" i="4"/>
  <c r="T11" i="4"/>
  <c r="S11" i="4"/>
  <c r="R11" i="4"/>
  <c r="Q11" i="4"/>
  <c r="F11" i="4"/>
  <c r="T10" i="4"/>
  <c r="S10" i="4"/>
  <c r="R10" i="4"/>
  <c r="Q10" i="4"/>
  <c r="F10" i="4"/>
  <c r="T9" i="4"/>
  <c r="S9" i="4"/>
  <c r="R9" i="4"/>
  <c r="Q9" i="4"/>
  <c r="F9" i="4"/>
  <c r="T8" i="4"/>
  <c r="S8" i="4"/>
  <c r="R8" i="4"/>
  <c r="Q8" i="4"/>
  <c r="F8" i="4"/>
  <c r="T7" i="4"/>
  <c r="S7" i="4"/>
  <c r="R7" i="4"/>
  <c r="Q7" i="4"/>
  <c r="F7" i="4"/>
  <c r="T6" i="4"/>
  <c r="S6" i="4"/>
  <c r="R6" i="4"/>
  <c r="Q6" i="4"/>
  <c r="F6" i="4"/>
  <c r="T5" i="4"/>
  <c r="S5" i="4"/>
  <c r="R5" i="4"/>
  <c r="Q5" i="4"/>
  <c r="F5" i="4"/>
  <c r="T4" i="4"/>
  <c r="S4" i="4"/>
  <c r="R4" i="4"/>
  <c r="Q4" i="4"/>
  <c r="F4" i="4"/>
  <c r="U47" i="2"/>
  <c r="T47" i="2"/>
  <c r="S47" i="2"/>
  <c r="R47" i="2"/>
  <c r="G47" i="2"/>
  <c r="U46" i="2"/>
  <c r="T46" i="2"/>
  <c r="S46" i="2"/>
  <c r="R46" i="2"/>
  <c r="G46" i="2"/>
  <c r="U45" i="2"/>
  <c r="T45" i="2"/>
  <c r="S45" i="2"/>
  <c r="R45" i="2"/>
  <c r="G45" i="2"/>
  <c r="U44" i="2"/>
  <c r="T44" i="2"/>
  <c r="S44" i="2"/>
  <c r="R44" i="2"/>
  <c r="G44" i="2"/>
  <c r="U43" i="2"/>
  <c r="T43" i="2"/>
  <c r="S43" i="2"/>
  <c r="R43" i="2"/>
  <c r="G43" i="2"/>
  <c r="U42" i="2"/>
  <c r="T42" i="2"/>
  <c r="S42" i="2"/>
  <c r="R42" i="2"/>
  <c r="G42" i="2"/>
  <c r="U41" i="2"/>
  <c r="T41" i="2"/>
  <c r="S41" i="2"/>
  <c r="R41" i="2"/>
  <c r="G41" i="2"/>
  <c r="U40" i="2"/>
  <c r="T40" i="2"/>
  <c r="S40" i="2"/>
  <c r="R40" i="2"/>
  <c r="G40" i="2"/>
  <c r="U39" i="2"/>
  <c r="T39" i="2"/>
  <c r="S39" i="2"/>
  <c r="R39" i="2"/>
  <c r="G39" i="2"/>
  <c r="U38" i="2"/>
  <c r="T38" i="2"/>
  <c r="S38" i="2"/>
  <c r="R38" i="2"/>
  <c r="G38" i="2"/>
  <c r="U37" i="2"/>
  <c r="T37" i="2"/>
  <c r="S37" i="2"/>
  <c r="R37" i="2"/>
  <c r="G37" i="2"/>
  <c r="U36" i="2"/>
  <c r="T36" i="2"/>
  <c r="S36" i="2"/>
  <c r="R36" i="2"/>
  <c r="G36" i="2"/>
  <c r="U35" i="2"/>
  <c r="T35" i="2"/>
  <c r="S35" i="2"/>
  <c r="R35" i="2"/>
  <c r="G35" i="2"/>
  <c r="U34" i="2"/>
  <c r="T34" i="2"/>
  <c r="S34" i="2"/>
  <c r="R34" i="2"/>
  <c r="G34" i="2"/>
  <c r="U33" i="2"/>
  <c r="T33" i="2"/>
  <c r="S33" i="2"/>
  <c r="R33" i="2"/>
  <c r="G33" i="2"/>
  <c r="U32" i="2"/>
  <c r="T32" i="2"/>
  <c r="S32" i="2"/>
  <c r="R32" i="2"/>
  <c r="G32" i="2"/>
  <c r="U31" i="2"/>
  <c r="T31" i="2"/>
  <c r="S31" i="2"/>
  <c r="R31" i="2"/>
  <c r="G31" i="2"/>
  <c r="U30" i="2"/>
  <c r="T30" i="2"/>
  <c r="S30" i="2"/>
  <c r="R30" i="2"/>
  <c r="G30" i="2"/>
  <c r="U29" i="2"/>
  <c r="T29" i="2"/>
  <c r="S29" i="2"/>
  <c r="R29" i="2"/>
  <c r="G29" i="2"/>
  <c r="U28" i="2"/>
  <c r="T28" i="2"/>
  <c r="S28" i="2"/>
  <c r="R28" i="2"/>
  <c r="G28" i="2"/>
  <c r="U27" i="2"/>
  <c r="T27" i="2"/>
  <c r="S27" i="2"/>
  <c r="R27" i="2"/>
  <c r="G27" i="2"/>
  <c r="U26" i="2"/>
  <c r="T26" i="2"/>
  <c r="S26" i="2"/>
  <c r="R26" i="2"/>
  <c r="G26" i="2"/>
  <c r="U25" i="2"/>
  <c r="T25" i="2"/>
  <c r="S25" i="2"/>
  <c r="R25" i="2"/>
  <c r="G25" i="2"/>
  <c r="U24" i="2"/>
  <c r="T24" i="2"/>
  <c r="S24" i="2"/>
  <c r="R24" i="2"/>
  <c r="G24" i="2"/>
  <c r="U23" i="2"/>
  <c r="T23" i="2"/>
  <c r="S23" i="2"/>
  <c r="R23" i="2"/>
  <c r="G23" i="2"/>
  <c r="U22" i="2"/>
  <c r="T22" i="2"/>
  <c r="S22" i="2"/>
  <c r="R22" i="2"/>
  <c r="G22" i="2"/>
  <c r="U21" i="2"/>
  <c r="T21" i="2"/>
  <c r="S21" i="2"/>
  <c r="R21" i="2"/>
  <c r="G21" i="2"/>
  <c r="U20" i="2"/>
  <c r="T20" i="2"/>
  <c r="S20" i="2"/>
  <c r="R20" i="2"/>
  <c r="G20" i="2"/>
  <c r="U19" i="2"/>
  <c r="T19" i="2"/>
  <c r="S19" i="2"/>
  <c r="R19" i="2"/>
  <c r="G19" i="2"/>
  <c r="U18" i="2"/>
  <c r="T18" i="2"/>
  <c r="S18" i="2"/>
  <c r="R18" i="2"/>
  <c r="G18" i="2"/>
  <c r="U17" i="2"/>
  <c r="T17" i="2"/>
  <c r="S17" i="2"/>
  <c r="R17" i="2"/>
  <c r="G17" i="2"/>
  <c r="U16" i="2"/>
  <c r="T16" i="2"/>
  <c r="S16" i="2"/>
  <c r="R16" i="2"/>
  <c r="G16" i="2"/>
  <c r="U15" i="2"/>
  <c r="T15" i="2"/>
  <c r="S15" i="2"/>
  <c r="R15" i="2"/>
  <c r="G15" i="2"/>
  <c r="U14" i="2"/>
  <c r="T14" i="2"/>
  <c r="S14" i="2"/>
  <c r="R14" i="2"/>
  <c r="G14" i="2"/>
  <c r="U13" i="2"/>
  <c r="T13" i="2"/>
  <c r="S13" i="2"/>
  <c r="R13" i="2"/>
  <c r="G13" i="2"/>
  <c r="U12" i="2"/>
  <c r="T12" i="2"/>
  <c r="S12" i="2"/>
  <c r="R12" i="2"/>
  <c r="G12" i="2"/>
  <c r="U11" i="2"/>
  <c r="T11" i="2"/>
  <c r="S11" i="2"/>
  <c r="R11" i="2"/>
  <c r="G11" i="2"/>
  <c r="U10" i="2"/>
  <c r="T10" i="2"/>
  <c r="S10" i="2"/>
  <c r="R10" i="2"/>
  <c r="G10" i="2"/>
  <c r="U9" i="2"/>
  <c r="T9" i="2"/>
  <c r="S9" i="2"/>
  <c r="R9" i="2"/>
  <c r="G9" i="2"/>
  <c r="U8" i="2"/>
  <c r="T8" i="2"/>
  <c r="S8" i="2"/>
  <c r="R8" i="2"/>
  <c r="G8" i="2"/>
  <c r="U7" i="2"/>
  <c r="T7" i="2"/>
  <c r="S7" i="2"/>
  <c r="R7" i="2"/>
  <c r="G7" i="2"/>
  <c r="U6" i="2"/>
  <c r="T6" i="2"/>
  <c r="S6" i="2"/>
  <c r="R6" i="2"/>
  <c r="G6" i="2"/>
  <c r="U5" i="2"/>
  <c r="T5" i="2"/>
  <c r="S5" i="2"/>
  <c r="R5" i="2"/>
  <c r="G5" i="2"/>
  <c r="U4" i="2"/>
  <c r="T4" i="2"/>
  <c r="S4" i="2"/>
  <c r="R4" i="2"/>
  <c r="G4" i="2"/>
</calcChain>
</file>

<file path=xl/sharedStrings.xml><?xml version="1.0" encoding="utf-8"?>
<sst xmlns="http://schemas.openxmlformats.org/spreadsheetml/2006/main" count="134" uniqueCount="36">
  <si>
    <t>PDSCH demodulation</t>
  </si>
  <si>
    <t xml:space="preserve">Test number </t>
  </si>
  <si>
    <t>Duplex mode, SCS and CBW</t>
  </si>
  <si>
    <t>Propogation condition</t>
  </si>
  <si>
    <t>MCS</t>
  </si>
  <si>
    <t>Antenna configuration</t>
  </si>
  <si>
    <t>CHBW/MHz</t>
  </si>
  <si>
    <t>38.101-4 Req</t>
  </si>
  <si>
    <t>ZTE</t>
  </si>
  <si>
    <t>CMCC</t>
  </si>
  <si>
    <t>Ericsson</t>
  </si>
  <si>
    <t>Company 4</t>
  </si>
  <si>
    <t>Company 5</t>
  </si>
  <si>
    <t>Average</t>
  </si>
  <si>
    <t>Span</t>
  </si>
  <si>
    <t>Ideal</t>
  </si>
  <si>
    <t>Impairment</t>
  </si>
  <si>
    <t>FDD 15kHz/10MHz</t>
  </si>
  <si>
    <t>AWGN+220Hz Doppler</t>
  </si>
  <si>
    <t>64QAM MCS22</t>
  </si>
  <si>
    <t>2T2R</t>
  </si>
  <si>
    <t>2T4R</t>
  </si>
  <si>
    <t>TDD 30kHz/40MHz
7DS2U</t>
  </si>
  <si>
    <t>AWGN+500Hz Doppler</t>
  </si>
  <si>
    <t>16QAM Table 1 MCS 13</t>
  </si>
  <si>
    <t>64QAM Table 1 MCS 22</t>
  </si>
  <si>
    <t>256QAM Table 2 MCS 24</t>
  </si>
  <si>
    <t>TDD 30kHz/40MHz
30D4S6U</t>
  </si>
  <si>
    <t>PUSCH demodulation</t>
  </si>
  <si>
    <t>38.104 Req</t>
  </si>
  <si>
    <t>38.141Req</t>
  </si>
  <si>
    <t>Samsung</t>
  </si>
  <si>
    <t>FDD 15kHz/5MHz</t>
  </si>
  <si>
    <t>AWGN+200Hz Doppler</t>
  </si>
  <si>
    <t>64QAM Table 1 MCS 20</t>
  </si>
  <si>
    <t>TDD 30kHz/10MHz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</si>
</sst>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3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25400</xdr:rowOff>
    </xdr:from>
    <xdr:to>
      <xdr:col>14</xdr:col>
      <xdr:colOff>278765</xdr:colOff>
      <xdr:row>23</xdr:row>
      <xdr:rowOff>15875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57300" y="736600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16bis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            		</a:t>
          </a:r>
          <a:r>
            <a:rPr lang="zh-TW" altLang="en-US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</a:t>
          </a:r>
          <a:r>
            <a:rPr lang="en-US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513687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Prague, Czech Republic, Oct. 13-17, 2025</a:t>
          </a: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6.7.4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Simulation results collection for NR ATG enh</a:t>
          </a: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Rel-19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R4-2512602, Way Forward for [116][326] NR_ATG_enh_demod, </a:t>
          </a:r>
          <a:r>
            <a:rPr lang="en-US" alt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ZTE Corporation, CMCC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74" zoomScaleNormal="74" workbookViewId="0">
      <selection activeCell="L29" sqref="L29"/>
    </sheetView>
  </sheetViews>
  <sheetFormatPr defaultColWidth="9" defaultRowHeight="14.5"/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"/>
  <sheetViews>
    <sheetView zoomScale="55" zoomScaleNormal="55" workbookViewId="0">
      <selection activeCell="G4" sqref="G4"/>
    </sheetView>
  </sheetViews>
  <sheetFormatPr defaultColWidth="9" defaultRowHeight="14.5"/>
  <cols>
    <col min="2" max="2" width="12" customWidth="1"/>
    <col min="3" max="4" width="12.6328125" customWidth="1"/>
    <col min="5" max="5" width="10.7265625" customWidth="1"/>
    <col min="6" max="6" width="10.08984375" customWidth="1"/>
    <col min="8" max="8" width="9" customWidth="1"/>
    <col min="9" max="9" width="10.1796875" customWidth="1"/>
    <col min="10" max="10" width="9" customWidth="1"/>
    <col min="11" max="11" width="10.81640625" customWidth="1"/>
    <col min="12" max="12" width="9" customWidth="1"/>
    <col min="13" max="13" width="11.26953125" customWidth="1"/>
    <col min="14" max="14" width="9" customWidth="1"/>
    <col min="15" max="15" width="11.26953125" customWidth="1"/>
    <col min="16" max="16" width="9" customWidth="1"/>
    <col min="17" max="17" width="10" customWidth="1"/>
    <col min="19" max="19" width="9.90625" customWidth="1"/>
    <col min="21" max="21" width="10.7265625" customWidth="1"/>
  </cols>
  <sheetData>
    <row r="1" spans="1:21">
      <c r="A1" s="16" t="s">
        <v>0</v>
      </c>
      <c r="B1" s="16"/>
      <c r="C1" s="16"/>
      <c r="D1" s="16"/>
      <c r="E1" s="16"/>
      <c r="F1" s="16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/>
    </row>
    <row r="2" spans="1:21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  <c r="F2" s="13" t="s">
        <v>6</v>
      </c>
      <c r="G2" s="12" t="s">
        <v>7</v>
      </c>
      <c r="H2" s="12" t="s">
        <v>8</v>
      </c>
      <c r="I2" s="12"/>
      <c r="J2" s="12" t="s">
        <v>9</v>
      </c>
      <c r="K2" s="12"/>
      <c r="L2" s="12" t="s">
        <v>10</v>
      </c>
      <c r="M2" s="12"/>
      <c r="N2" s="12" t="s">
        <v>11</v>
      </c>
      <c r="O2" s="12"/>
      <c r="P2" s="12" t="s">
        <v>12</v>
      </c>
      <c r="Q2" s="12"/>
      <c r="R2" s="12" t="s">
        <v>13</v>
      </c>
      <c r="S2" s="12"/>
      <c r="T2" s="12" t="s">
        <v>14</v>
      </c>
      <c r="U2" s="12"/>
    </row>
    <row r="3" spans="1:21">
      <c r="A3" s="13"/>
      <c r="B3" s="13"/>
      <c r="C3" s="13"/>
      <c r="D3" s="15"/>
      <c r="E3" s="13"/>
      <c r="F3" s="13"/>
      <c r="G3" s="12"/>
      <c r="H3" s="3" t="s">
        <v>15</v>
      </c>
      <c r="I3" s="3" t="s">
        <v>16</v>
      </c>
      <c r="J3" s="3" t="s">
        <v>15</v>
      </c>
      <c r="K3" s="3" t="s">
        <v>16</v>
      </c>
      <c r="L3" s="3" t="s">
        <v>15</v>
      </c>
      <c r="M3" s="3" t="s">
        <v>16</v>
      </c>
      <c r="N3" s="3" t="s">
        <v>15</v>
      </c>
      <c r="O3" s="3" t="s">
        <v>16</v>
      </c>
      <c r="P3" s="3" t="s">
        <v>15</v>
      </c>
      <c r="Q3" s="3" t="s">
        <v>16</v>
      </c>
      <c r="R3" s="3" t="s">
        <v>15</v>
      </c>
      <c r="S3" s="3" t="s">
        <v>16</v>
      </c>
      <c r="T3" s="3" t="s">
        <v>15</v>
      </c>
      <c r="U3" s="3" t="s">
        <v>16</v>
      </c>
    </row>
    <row r="4" spans="1:21">
      <c r="A4" s="3">
        <v>1</v>
      </c>
      <c r="B4" s="10" t="s">
        <v>17</v>
      </c>
      <c r="C4" s="10" t="s">
        <v>18</v>
      </c>
      <c r="D4" s="10" t="s">
        <v>19</v>
      </c>
      <c r="E4" s="10" t="s">
        <v>20</v>
      </c>
      <c r="F4" s="3">
        <v>5</v>
      </c>
      <c r="G4" s="7" t="e">
        <f>S4+0.8</f>
        <v>#DIV/0!</v>
      </c>
      <c r="H4" s="7">
        <v>10.4</v>
      </c>
      <c r="I4" s="7"/>
      <c r="J4" s="7">
        <v>10.3</v>
      </c>
      <c r="K4" s="7"/>
      <c r="L4" s="7">
        <v>10.5</v>
      </c>
      <c r="M4" s="7"/>
      <c r="N4" s="7"/>
      <c r="O4" s="7"/>
      <c r="P4" s="7"/>
      <c r="Q4" s="7"/>
      <c r="R4" s="7">
        <f>AVERAGE(H4,J4,L4,N4,P4)</f>
        <v>10.4</v>
      </c>
      <c r="S4" s="7" t="e">
        <f>AVERAGE(I4,K4,M4,O4,Q4)</f>
        <v>#DIV/0!</v>
      </c>
      <c r="T4" s="7">
        <f>MAX(H4,J4,L4,N4,P4)-MIN(H4,J4,L4,N4,P4)</f>
        <v>0.19999999999999901</v>
      </c>
      <c r="U4" s="7">
        <f>MAX(I4,K4,M4,O4,Q4)-MIN(I4,K4,M4,O4,Q4)</f>
        <v>0</v>
      </c>
    </row>
    <row r="5" spans="1:21">
      <c r="A5" s="3">
        <v>2</v>
      </c>
      <c r="B5" s="11"/>
      <c r="C5" s="11"/>
      <c r="D5" s="11"/>
      <c r="E5" s="11"/>
      <c r="F5" s="3">
        <v>10</v>
      </c>
      <c r="G5" s="7" t="e">
        <f t="shared" ref="G5:G47" si="0">S5+0.8</f>
        <v>#DIV/0!</v>
      </c>
      <c r="H5" s="7">
        <v>10.4</v>
      </c>
      <c r="I5" s="7"/>
      <c r="J5" s="7">
        <v>10.199999999999999</v>
      </c>
      <c r="K5" s="7"/>
      <c r="L5" s="7">
        <v>10.5</v>
      </c>
      <c r="M5" s="7"/>
      <c r="N5" s="7"/>
      <c r="O5" s="7"/>
      <c r="P5" s="7"/>
      <c r="Q5" s="7"/>
      <c r="R5" s="7">
        <f t="shared" ref="R5:R36" si="1">AVERAGE(H5,J5,L5,N5,P5)</f>
        <v>10.366666666666699</v>
      </c>
      <c r="S5" s="7" t="e">
        <f t="shared" ref="S5:S36" si="2">AVERAGE(I5,K5,M5,O5,Q5)</f>
        <v>#DIV/0!</v>
      </c>
      <c r="T5" s="7">
        <f t="shared" ref="T5:T47" si="3">MAX(H5,J5,L5,N5,P5)-MIN(H5,J5,L5,N5,P5)</f>
        <v>0.30000000000000099</v>
      </c>
      <c r="U5" s="7">
        <f t="shared" ref="U5:U47" si="4">MAX(I5,K5,M5,O5,Q5)-MIN(I5,K5,M5,O5,Q5)</f>
        <v>0</v>
      </c>
    </row>
    <row r="6" spans="1:21">
      <c r="A6" s="3">
        <v>3</v>
      </c>
      <c r="B6" s="11"/>
      <c r="C6" s="11"/>
      <c r="D6" s="11"/>
      <c r="E6" s="11"/>
      <c r="F6" s="3">
        <v>15</v>
      </c>
      <c r="G6" s="7" t="e">
        <f t="shared" si="0"/>
        <v>#DIV/0!</v>
      </c>
      <c r="H6" s="7">
        <v>10.4</v>
      </c>
      <c r="I6" s="7"/>
      <c r="J6" s="7">
        <v>10.1</v>
      </c>
      <c r="K6" s="7"/>
      <c r="L6" s="7">
        <v>10.6</v>
      </c>
      <c r="M6" s="7"/>
      <c r="N6" s="7"/>
      <c r="O6" s="7"/>
      <c r="P6" s="7"/>
      <c r="Q6" s="7"/>
      <c r="R6" s="7">
        <f t="shared" si="1"/>
        <v>10.366666666666699</v>
      </c>
      <c r="S6" s="7" t="e">
        <f t="shared" si="2"/>
        <v>#DIV/0!</v>
      </c>
      <c r="T6" s="7">
        <f t="shared" si="3"/>
        <v>0.5</v>
      </c>
      <c r="U6" s="7">
        <f t="shared" si="4"/>
        <v>0</v>
      </c>
    </row>
    <row r="7" spans="1:21">
      <c r="A7" s="3">
        <v>4</v>
      </c>
      <c r="B7" s="11"/>
      <c r="C7" s="11"/>
      <c r="D7" s="11"/>
      <c r="E7" s="11"/>
      <c r="F7" s="3">
        <v>20</v>
      </c>
      <c r="G7" s="7" t="e">
        <f t="shared" si="0"/>
        <v>#DIV/0!</v>
      </c>
      <c r="H7" s="7">
        <v>10.4</v>
      </c>
      <c r="I7" s="7"/>
      <c r="J7" s="7">
        <v>10.1</v>
      </c>
      <c r="K7" s="7"/>
      <c r="L7" s="7">
        <v>10.5</v>
      </c>
      <c r="M7" s="7"/>
      <c r="N7" s="7"/>
      <c r="O7" s="7"/>
      <c r="P7" s="7"/>
      <c r="Q7" s="7"/>
      <c r="R7" s="7">
        <f t="shared" si="1"/>
        <v>10.3333333333333</v>
      </c>
      <c r="S7" s="7" t="e">
        <f t="shared" si="2"/>
        <v>#DIV/0!</v>
      </c>
      <c r="T7" s="7">
        <f t="shared" si="3"/>
        <v>0.4</v>
      </c>
      <c r="U7" s="7">
        <f t="shared" si="4"/>
        <v>0</v>
      </c>
    </row>
    <row r="8" spans="1:21">
      <c r="A8" s="3">
        <v>5</v>
      </c>
      <c r="B8" s="11"/>
      <c r="C8" s="11"/>
      <c r="D8" s="11"/>
      <c r="E8" s="11"/>
      <c r="F8" s="3">
        <v>25</v>
      </c>
      <c r="G8" s="7" t="e">
        <f t="shared" si="0"/>
        <v>#DIV/0!</v>
      </c>
      <c r="H8" s="7">
        <v>10.4</v>
      </c>
      <c r="I8" s="7"/>
      <c r="J8" s="7">
        <v>10.199999999999999</v>
      </c>
      <c r="K8" s="7"/>
      <c r="L8" s="7">
        <v>10.5</v>
      </c>
      <c r="M8" s="7"/>
      <c r="N8" s="7"/>
      <c r="O8" s="7"/>
      <c r="P8" s="7"/>
      <c r="Q8" s="7"/>
      <c r="R8" s="7">
        <f t="shared" si="1"/>
        <v>10.366666666666699</v>
      </c>
      <c r="S8" s="7" t="e">
        <f t="shared" si="2"/>
        <v>#DIV/0!</v>
      </c>
      <c r="T8" s="7">
        <f t="shared" si="3"/>
        <v>0.30000000000000099</v>
      </c>
      <c r="U8" s="7">
        <f t="shared" si="4"/>
        <v>0</v>
      </c>
    </row>
    <row r="9" spans="1:21">
      <c r="A9" s="3">
        <v>6</v>
      </c>
      <c r="B9" s="11"/>
      <c r="C9" s="11"/>
      <c r="D9" s="11"/>
      <c r="E9" s="11"/>
      <c r="F9" s="3">
        <v>30</v>
      </c>
      <c r="G9" s="7" t="e">
        <f t="shared" si="0"/>
        <v>#DIV/0!</v>
      </c>
      <c r="H9" s="7">
        <v>10.4</v>
      </c>
      <c r="I9" s="7"/>
      <c r="J9" s="7">
        <v>10.3</v>
      </c>
      <c r="K9" s="7"/>
      <c r="L9" s="7">
        <v>10.5</v>
      </c>
      <c r="M9" s="7"/>
      <c r="N9" s="7"/>
      <c r="O9" s="7"/>
      <c r="P9" s="7"/>
      <c r="Q9" s="7"/>
      <c r="R9" s="7">
        <f t="shared" si="1"/>
        <v>10.4</v>
      </c>
      <c r="S9" s="7" t="e">
        <f t="shared" si="2"/>
        <v>#DIV/0!</v>
      </c>
      <c r="T9" s="7">
        <f t="shared" si="3"/>
        <v>0.19999999999999901</v>
      </c>
      <c r="U9" s="7">
        <f t="shared" si="4"/>
        <v>0</v>
      </c>
    </row>
    <row r="10" spans="1:21">
      <c r="A10" s="3">
        <v>7</v>
      </c>
      <c r="B10" s="11"/>
      <c r="C10" s="11"/>
      <c r="D10" s="11"/>
      <c r="E10" s="11"/>
      <c r="F10" s="3">
        <v>35</v>
      </c>
      <c r="G10" s="7" t="e">
        <f t="shared" si="0"/>
        <v>#DIV/0!</v>
      </c>
      <c r="H10" s="7"/>
      <c r="I10" s="7"/>
      <c r="J10" s="7">
        <v>10.1</v>
      </c>
      <c r="K10" s="7"/>
      <c r="L10" s="7">
        <v>10.5</v>
      </c>
      <c r="M10" s="7"/>
      <c r="N10" s="7"/>
      <c r="O10" s="7"/>
      <c r="P10" s="7"/>
      <c r="Q10" s="7"/>
      <c r="R10" s="7">
        <f t="shared" si="1"/>
        <v>10.3</v>
      </c>
      <c r="S10" s="7" t="e">
        <f t="shared" si="2"/>
        <v>#DIV/0!</v>
      </c>
      <c r="T10" s="7">
        <f t="shared" si="3"/>
        <v>0.4</v>
      </c>
      <c r="U10" s="7">
        <f t="shared" si="4"/>
        <v>0</v>
      </c>
    </row>
    <row r="11" spans="1:21">
      <c r="A11" s="3">
        <v>8</v>
      </c>
      <c r="B11" s="11"/>
      <c r="C11" s="11"/>
      <c r="D11" s="11"/>
      <c r="E11" s="11"/>
      <c r="F11" s="3">
        <v>40</v>
      </c>
      <c r="G11" s="7" t="e">
        <f t="shared" si="0"/>
        <v>#DIV/0!</v>
      </c>
      <c r="H11" s="7">
        <v>10.4</v>
      </c>
      <c r="I11" s="7"/>
      <c r="J11" s="7">
        <v>10.1</v>
      </c>
      <c r="K11" s="7"/>
      <c r="L11" s="7">
        <v>10.5</v>
      </c>
      <c r="M11" s="7"/>
      <c r="N11" s="7"/>
      <c r="O11" s="7"/>
      <c r="P11" s="7"/>
      <c r="Q11" s="7"/>
      <c r="R11" s="7">
        <f t="shared" si="1"/>
        <v>10.3333333333333</v>
      </c>
      <c r="S11" s="7" t="e">
        <f t="shared" si="2"/>
        <v>#DIV/0!</v>
      </c>
      <c r="T11" s="7">
        <f t="shared" si="3"/>
        <v>0.4</v>
      </c>
      <c r="U11" s="7">
        <f t="shared" si="4"/>
        <v>0</v>
      </c>
    </row>
    <row r="12" spans="1:21">
      <c r="A12" s="3">
        <v>9</v>
      </c>
      <c r="B12" s="11"/>
      <c r="C12" s="11"/>
      <c r="D12" s="11"/>
      <c r="E12" s="11"/>
      <c r="F12" s="3">
        <v>45</v>
      </c>
      <c r="G12" s="7" t="e">
        <f t="shared" si="0"/>
        <v>#DIV/0!</v>
      </c>
      <c r="H12" s="7"/>
      <c r="I12" s="7"/>
      <c r="J12" s="7">
        <v>10.1</v>
      </c>
      <c r="K12" s="7"/>
      <c r="L12" s="7">
        <v>10.6</v>
      </c>
      <c r="M12" s="7"/>
      <c r="N12" s="7"/>
      <c r="O12" s="7"/>
      <c r="P12" s="7"/>
      <c r="Q12" s="7"/>
      <c r="R12" s="7">
        <f t="shared" si="1"/>
        <v>10.35</v>
      </c>
      <c r="S12" s="7" t="e">
        <f t="shared" si="2"/>
        <v>#DIV/0!</v>
      </c>
      <c r="T12" s="7">
        <f t="shared" si="3"/>
        <v>0.5</v>
      </c>
      <c r="U12" s="7">
        <f t="shared" si="4"/>
        <v>0</v>
      </c>
    </row>
    <row r="13" spans="1:21">
      <c r="A13" s="3">
        <v>10</v>
      </c>
      <c r="B13" s="11"/>
      <c r="C13" s="11"/>
      <c r="D13" s="11"/>
      <c r="E13" s="11"/>
      <c r="F13" s="3">
        <v>50</v>
      </c>
      <c r="G13" s="7" t="e">
        <f t="shared" si="0"/>
        <v>#DIV/0!</v>
      </c>
      <c r="H13" s="7">
        <v>10.4</v>
      </c>
      <c r="I13" s="7"/>
      <c r="J13" s="7">
        <v>10.3</v>
      </c>
      <c r="K13" s="7"/>
      <c r="L13" s="7">
        <v>10.6</v>
      </c>
      <c r="M13" s="7"/>
      <c r="N13" s="7"/>
      <c r="O13" s="7"/>
      <c r="P13" s="7"/>
      <c r="Q13" s="7"/>
      <c r="R13" s="7">
        <f t="shared" si="1"/>
        <v>10.4333333333333</v>
      </c>
      <c r="S13" s="7" t="e">
        <f t="shared" si="2"/>
        <v>#DIV/0!</v>
      </c>
      <c r="T13" s="7">
        <f t="shared" si="3"/>
        <v>0.29999999999999899</v>
      </c>
      <c r="U13" s="7">
        <f t="shared" si="4"/>
        <v>0</v>
      </c>
    </row>
    <row r="14" spans="1:21">
      <c r="A14" s="3">
        <v>11</v>
      </c>
      <c r="B14" s="11"/>
      <c r="C14" s="11"/>
      <c r="D14" s="11"/>
      <c r="E14" s="10" t="s">
        <v>21</v>
      </c>
      <c r="F14" s="3">
        <v>5</v>
      </c>
      <c r="G14" s="7" t="e">
        <f t="shared" si="0"/>
        <v>#DIV/0!</v>
      </c>
      <c r="H14" s="7">
        <v>7.8</v>
      </c>
      <c r="I14" s="7"/>
      <c r="J14" s="7">
        <v>7.3</v>
      </c>
      <c r="K14" s="7"/>
      <c r="L14" s="7">
        <v>7.8</v>
      </c>
      <c r="M14" s="7"/>
      <c r="N14" s="7"/>
      <c r="O14" s="7"/>
      <c r="P14" s="7"/>
      <c r="Q14" s="7"/>
      <c r="R14" s="7">
        <f t="shared" si="1"/>
        <v>7.6333333333333302</v>
      </c>
      <c r="S14" s="7" t="e">
        <f t="shared" si="2"/>
        <v>#DIV/0!</v>
      </c>
      <c r="T14" s="7">
        <f t="shared" si="3"/>
        <v>0.5</v>
      </c>
      <c r="U14" s="7">
        <f t="shared" si="4"/>
        <v>0</v>
      </c>
    </row>
    <row r="15" spans="1:21">
      <c r="A15" s="3">
        <v>12</v>
      </c>
      <c r="B15" s="11"/>
      <c r="C15" s="11"/>
      <c r="D15" s="11"/>
      <c r="E15" s="11"/>
      <c r="F15" s="3">
        <v>10</v>
      </c>
      <c r="G15" s="7" t="e">
        <f t="shared" si="0"/>
        <v>#DIV/0!</v>
      </c>
      <c r="H15" s="7">
        <v>7.9</v>
      </c>
      <c r="I15" s="7"/>
      <c r="J15" s="7">
        <v>7.2</v>
      </c>
      <c r="K15" s="7"/>
      <c r="L15" s="7">
        <v>7.6</v>
      </c>
      <c r="M15" s="7"/>
      <c r="N15" s="7"/>
      <c r="O15" s="7"/>
      <c r="P15" s="7"/>
      <c r="Q15" s="7"/>
      <c r="R15" s="7">
        <f t="shared" si="1"/>
        <v>7.56666666666667</v>
      </c>
      <c r="S15" s="7" t="e">
        <f t="shared" si="2"/>
        <v>#DIV/0!</v>
      </c>
      <c r="T15" s="7">
        <f t="shared" si="3"/>
        <v>0.7</v>
      </c>
      <c r="U15" s="7">
        <f t="shared" si="4"/>
        <v>0</v>
      </c>
    </row>
    <row r="16" spans="1:21">
      <c r="A16" s="3">
        <v>13</v>
      </c>
      <c r="B16" s="11"/>
      <c r="C16" s="11"/>
      <c r="D16" s="11"/>
      <c r="E16" s="11"/>
      <c r="F16" s="3">
        <v>15</v>
      </c>
      <c r="G16" s="7" t="e">
        <f t="shared" si="0"/>
        <v>#DIV/0!</v>
      </c>
      <c r="H16" s="7">
        <v>7.8</v>
      </c>
      <c r="I16" s="7"/>
      <c r="J16" s="7">
        <v>7.1</v>
      </c>
      <c r="K16" s="7"/>
      <c r="L16" s="7">
        <v>7.8</v>
      </c>
      <c r="M16" s="7"/>
      <c r="N16" s="7"/>
      <c r="O16" s="7"/>
      <c r="P16" s="7"/>
      <c r="Q16" s="7"/>
      <c r="R16" s="7">
        <f t="shared" si="1"/>
        <v>7.56666666666667</v>
      </c>
      <c r="S16" s="7" t="e">
        <f t="shared" si="2"/>
        <v>#DIV/0!</v>
      </c>
      <c r="T16" s="7">
        <f t="shared" si="3"/>
        <v>0.7</v>
      </c>
      <c r="U16" s="7">
        <f t="shared" si="4"/>
        <v>0</v>
      </c>
    </row>
    <row r="17" spans="1:21">
      <c r="A17" s="3">
        <v>14</v>
      </c>
      <c r="B17" s="11"/>
      <c r="C17" s="11"/>
      <c r="D17" s="11"/>
      <c r="E17" s="11"/>
      <c r="F17" s="3">
        <v>20</v>
      </c>
      <c r="G17" s="7" t="e">
        <f t="shared" si="0"/>
        <v>#DIV/0!</v>
      </c>
      <c r="H17" s="7">
        <v>7.8</v>
      </c>
      <c r="I17" s="7"/>
      <c r="J17" s="7">
        <v>7</v>
      </c>
      <c r="K17" s="7"/>
      <c r="L17" s="7">
        <v>7.6</v>
      </c>
      <c r="M17" s="7"/>
      <c r="N17" s="7"/>
      <c r="O17" s="7"/>
      <c r="P17" s="7"/>
      <c r="Q17" s="7"/>
      <c r="R17" s="7">
        <f t="shared" si="1"/>
        <v>7.4666666666666703</v>
      </c>
      <c r="S17" s="7" t="e">
        <f t="shared" si="2"/>
        <v>#DIV/0!</v>
      </c>
      <c r="T17" s="7">
        <f t="shared" si="3"/>
        <v>0.8</v>
      </c>
      <c r="U17" s="7">
        <f t="shared" si="4"/>
        <v>0</v>
      </c>
    </row>
    <row r="18" spans="1:21">
      <c r="A18" s="3">
        <v>15</v>
      </c>
      <c r="B18" s="11"/>
      <c r="C18" s="11"/>
      <c r="D18" s="11"/>
      <c r="E18" s="11"/>
      <c r="F18" s="3">
        <v>25</v>
      </c>
      <c r="G18" s="7" t="e">
        <f t="shared" si="0"/>
        <v>#DIV/0!</v>
      </c>
      <c r="H18" s="7">
        <v>7.8</v>
      </c>
      <c r="I18" s="7"/>
      <c r="J18" s="7">
        <v>7.2</v>
      </c>
      <c r="K18" s="7"/>
      <c r="L18" s="7">
        <v>7.5</v>
      </c>
      <c r="M18" s="7"/>
      <c r="N18" s="7"/>
      <c r="O18" s="7"/>
      <c r="P18" s="7"/>
      <c r="Q18" s="7"/>
      <c r="R18" s="7">
        <f t="shared" si="1"/>
        <v>7.5</v>
      </c>
      <c r="S18" s="7" t="e">
        <f t="shared" si="2"/>
        <v>#DIV/0!</v>
      </c>
      <c r="T18" s="7">
        <f t="shared" si="3"/>
        <v>0.6</v>
      </c>
      <c r="U18" s="7">
        <f t="shared" si="4"/>
        <v>0</v>
      </c>
    </row>
    <row r="19" spans="1:21">
      <c r="A19" s="3">
        <v>16</v>
      </c>
      <c r="B19" s="11"/>
      <c r="C19" s="11"/>
      <c r="D19" s="11"/>
      <c r="E19" s="11"/>
      <c r="F19" s="3">
        <v>30</v>
      </c>
      <c r="G19" s="7" t="e">
        <f t="shared" si="0"/>
        <v>#DIV/0!</v>
      </c>
      <c r="H19" s="7">
        <v>7.8</v>
      </c>
      <c r="I19" s="7"/>
      <c r="J19" s="7">
        <v>7.3</v>
      </c>
      <c r="K19" s="7"/>
      <c r="L19" s="7">
        <v>7.6</v>
      </c>
      <c r="M19" s="7"/>
      <c r="N19" s="7"/>
      <c r="O19" s="7"/>
      <c r="P19" s="7"/>
      <c r="Q19" s="7"/>
      <c r="R19" s="7">
        <f t="shared" si="1"/>
        <v>7.56666666666667</v>
      </c>
      <c r="S19" s="7" t="e">
        <f t="shared" si="2"/>
        <v>#DIV/0!</v>
      </c>
      <c r="T19" s="7">
        <f t="shared" si="3"/>
        <v>0.5</v>
      </c>
      <c r="U19" s="7">
        <f t="shared" si="4"/>
        <v>0</v>
      </c>
    </row>
    <row r="20" spans="1:21">
      <c r="A20" s="3">
        <v>17</v>
      </c>
      <c r="B20" s="11"/>
      <c r="C20" s="11"/>
      <c r="D20" s="11"/>
      <c r="E20" s="11"/>
      <c r="F20" s="3">
        <v>35</v>
      </c>
      <c r="G20" s="7" t="e">
        <f t="shared" si="0"/>
        <v>#DIV/0!</v>
      </c>
      <c r="H20" s="7"/>
      <c r="I20" s="7"/>
      <c r="J20" s="7">
        <v>7.1</v>
      </c>
      <c r="K20" s="7"/>
      <c r="L20" s="7">
        <v>7.6</v>
      </c>
      <c r="M20" s="7"/>
      <c r="N20" s="7"/>
      <c r="O20" s="7"/>
      <c r="P20" s="7"/>
      <c r="Q20" s="7"/>
      <c r="R20" s="7">
        <f t="shared" si="1"/>
        <v>7.35</v>
      </c>
      <c r="S20" s="7" t="e">
        <f t="shared" si="2"/>
        <v>#DIV/0!</v>
      </c>
      <c r="T20" s="7">
        <f t="shared" si="3"/>
        <v>0.5</v>
      </c>
      <c r="U20" s="7">
        <f t="shared" si="4"/>
        <v>0</v>
      </c>
    </row>
    <row r="21" spans="1:21">
      <c r="A21" s="3">
        <v>18</v>
      </c>
      <c r="B21" s="11"/>
      <c r="C21" s="11"/>
      <c r="D21" s="11"/>
      <c r="E21" s="11"/>
      <c r="F21" s="3">
        <v>40</v>
      </c>
      <c r="G21" s="7" t="e">
        <f t="shared" si="0"/>
        <v>#DIV/0!</v>
      </c>
      <c r="H21" s="7">
        <v>7.8</v>
      </c>
      <c r="I21" s="7"/>
      <c r="J21" s="7">
        <v>7.1</v>
      </c>
      <c r="K21" s="7"/>
      <c r="L21" s="7">
        <v>7.6</v>
      </c>
      <c r="M21" s="7"/>
      <c r="N21" s="7"/>
      <c r="O21" s="7"/>
      <c r="P21" s="7"/>
      <c r="Q21" s="7"/>
      <c r="R21" s="7">
        <f t="shared" si="1"/>
        <v>7.5</v>
      </c>
      <c r="S21" s="7" t="e">
        <f t="shared" si="2"/>
        <v>#DIV/0!</v>
      </c>
      <c r="T21" s="7">
        <f t="shared" si="3"/>
        <v>0.7</v>
      </c>
      <c r="U21" s="7">
        <f t="shared" si="4"/>
        <v>0</v>
      </c>
    </row>
    <row r="22" spans="1:21">
      <c r="A22" s="3">
        <v>19</v>
      </c>
      <c r="B22" s="11"/>
      <c r="C22" s="11"/>
      <c r="D22" s="11"/>
      <c r="E22" s="11"/>
      <c r="F22" s="3">
        <v>45</v>
      </c>
      <c r="G22" s="7" t="e">
        <f t="shared" si="0"/>
        <v>#DIV/0!</v>
      </c>
      <c r="H22" s="7"/>
      <c r="I22" s="7"/>
      <c r="J22" s="7">
        <v>7.1</v>
      </c>
      <c r="K22" s="7"/>
      <c r="L22" s="7">
        <v>7.8</v>
      </c>
      <c r="M22" s="7"/>
      <c r="N22" s="7"/>
      <c r="O22" s="7"/>
      <c r="P22" s="7"/>
      <c r="Q22" s="7"/>
      <c r="R22" s="7">
        <f t="shared" si="1"/>
        <v>7.45</v>
      </c>
      <c r="S22" s="7" t="e">
        <f t="shared" si="2"/>
        <v>#DIV/0!</v>
      </c>
      <c r="T22" s="7">
        <f t="shared" si="3"/>
        <v>0.7</v>
      </c>
      <c r="U22" s="7">
        <f t="shared" si="4"/>
        <v>0</v>
      </c>
    </row>
    <row r="23" spans="1:21">
      <c r="A23" s="3">
        <v>20</v>
      </c>
      <c r="B23" s="11"/>
      <c r="C23" s="11"/>
      <c r="D23" s="11"/>
      <c r="E23" s="11"/>
      <c r="F23" s="3">
        <v>50</v>
      </c>
      <c r="G23" s="7" t="e">
        <f t="shared" si="0"/>
        <v>#DIV/0!</v>
      </c>
      <c r="H23" s="7">
        <v>7.8</v>
      </c>
      <c r="I23" s="7"/>
      <c r="J23" s="7">
        <v>7.3</v>
      </c>
      <c r="K23" s="7"/>
      <c r="L23" s="7">
        <v>7.8</v>
      </c>
      <c r="M23" s="7"/>
      <c r="N23" s="7"/>
      <c r="O23" s="7"/>
      <c r="P23" s="7"/>
      <c r="Q23" s="7"/>
      <c r="R23" s="7">
        <f t="shared" si="1"/>
        <v>7.6333333333333302</v>
      </c>
      <c r="S23" s="7" t="e">
        <f t="shared" si="2"/>
        <v>#DIV/0!</v>
      </c>
      <c r="T23" s="7">
        <f t="shared" si="3"/>
        <v>0.5</v>
      </c>
      <c r="U23" s="7">
        <f t="shared" si="4"/>
        <v>0</v>
      </c>
    </row>
    <row r="24" spans="1:21">
      <c r="A24" s="3">
        <v>21</v>
      </c>
      <c r="B24" s="12" t="s">
        <v>22</v>
      </c>
      <c r="C24" s="12" t="s">
        <v>23</v>
      </c>
      <c r="D24" s="12" t="s">
        <v>19</v>
      </c>
      <c r="E24" s="12" t="s">
        <v>20</v>
      </c>
      <c r="F24" s="3">
        <v>5</v>
      </c>
      <c r="G24" s="7" t="e">
        <f t="shared" si="0"/>
        <v>#DIV/0!</v>
      </c>
      <c r="H24" s="7">
        <v>10.8</v>
      </c>
      <c r="I24" s="7"/>
      <c r="J24" s="7">
        <v>10</v>
      </c>
      <c r="K24" s="7"/>
      <c r="L24" s="7">
        <v>10.5</v>
      </c>
      <c r="M24" s="7"/>
      <c r="N24" s="7"/>
      <c r="O24" s="7"/>
      <c r="P24" s="7"/>
      <c r="Q24" s="7"/>
      <c r="R24" s="7">
        <f t="shared" si="1"/>
        <v>10.4333333333333</v>
      </c>
      <c r="S24" s="7" t="e">
        <f t="shared" si="2"/>
        <v>#DIV/0!</v>
      </c>
      <c r="T24" s="7">
        <f t="shared" si="3"/>
        <v>0.80000000000000104</v>
      </c>
      <c r="U24" s="7">
        <f t="shared" si="4"/>
        <v>0</v>
      </c>
    </row>
    <row r="25" spans="1:21">
      <c r="A25" s="3">
        <v>22</v>
      </c>
      <c r="B25" s="12"/>
      <c r="C25" s="12"/>
      <c r="D25" s="12"/>
      <c r="E25" s="12"/>
      <c r="F25" s="3">
        <v>10</v>
      </c>
      <c r="G25" s="7" t="e">
        <f t="shared" si="0"/>
        <v>#DIV/0!</v>
      </c>
      <c r="H25" s="7">
        <v>10.8</v>
      </c>
      <c r="I25" s="7"/>
      <c r="J25" s="7">
        <v>10.199999999999999</v>
      </c>
      <c r="K25" s="7"/>
      <c r="L25" s="7">
        <v>10.5</v>
      </c>
      <c r="M25" s="7"/>
      <c r="N25" s="7"/>
      <c r="O25" s="7"/>
      <c r="P25" s="7"/>
      <c r="Q25" s="7"/>
      <c r="R25" s="7">
        <f t="shared" si="1"/>
        <v>10.5</v>
      </c>
      <c r="S25" s="7" t="e">
        <f t="shared" si="2"/>
        <v>#DIV/0!</v>
      </c>
      <c r="T25" s="7">
        <f t="shared" si="3"/>
        <v>0.60000000000000098</v>
      </c>
      <c r="U25" s="7">
        <f t="shared" si="4"/>
        <v>0</v>
      </c>
    </row>
    <row r="26" spans="1:21">
      <c r="A26" s="3">
        <v>23</v>
      </c>
      <c r="B26" s="12"/>
      <c r="C26" s="12"/>
      <c r="D26" s="12"/>
      <c r="E26" s="12"/>
      <c r="F26" s="3">
        <v>15</v>
      </c>
      <c r="G26" s="7" t="e">
        <f t="shared" si="0"/>
        <v>#DIV/0!</v>
      </c>
      <c r="H26" s="7">
        <v>10.8</v>
      </c>
      <c r="I26" s="7"/>
      <c r="J26" s="7">
        <v>10.3</v>
      </c>
      <c r="K26" s="7"/>
      <c r="L26" s="7">
        <v>10.6</v>
      </c>
      <c r="M26" s="7"/>
      <c r="N26" s="7"/>
      <c r="O26" s="7"/>
      <c r="P26" s="7"/>
      <c r="Q26" s="7"/>
      <c r="R26" s="7">
        <f t="shared" si="1"/>
        <v>10.5666666666667</v>
      </c>
      <c r="S26" s="7" t="e">
        <f t="shared" si="2"/>
        <v>#DIV/0!</v>
      </c>
      <c r="T26" s="7">
        <f t="shared" si="3"/>
        <v>0.5</v>
      </c>
      <c r="U26" s="7">
        <f t="shared" si="4"/>
        <v>0</v>
      </c>
    </row>
    <row r="27" spans="1:21">
      <c r="A27" s="3">
        <v>24</v>
      </c>
      <c r="B27" s="12"/>
      <c r="C27" s="12"/>
      <c r="D27" s="12"/>
      <c r="E27" s="12"/>
      <c r="F27" s="3">
        <v>20</v>
      </c>
      <c r="G27" s="7" t="e">
        <f t="shared" si="0"/>
        <v>#DIV/0!</v>
      </c>
      <c r="H27" s="7">
        <v>10.8</v>
      </c>
      <c r="I27" s="7"/>
      <c r="J27" s="7">
        <v>10.199999999999999</v>
      </c>
      <c r="K27" s="7"/>
      <c r="L27" s="7">
        <v>10.6</v>
      </c>
      <c r="M27" s="7"/>
      <c r="N27" s="7"/>
      <c r="O27" s="7"/>
      <c r="P27" s="7"/>
      <c r="Q27" s="7"/>
      <c r="R27" s="7">
        <f t="shared" si="1"/>
        <v>10.533333333333299</v>
      </c>
      <c r="S27" s="7" t="e">
        <f t="shared" si="2"/>
        <v>#DIV/0!</v>
      </c>
      <c r="T27" s="7">
        <f t="shared" si="3"/>
        <v>0.60000000000000098</v>
      </c>
      <c r="U27" s="7">
        <f t="shared" si="4"/>
        <v>0</v>
      </c>
    </row>
    <row r="28" spans="1:21">
      <c r="A28" s="3">
        <v>25</v>
      </c>
      <c r="B28" s="12"/>
      <c r="C28" s="12"/>
      <c r="D28" s="12"/>
      <c r="E28" s="12"/>
      <c r="F28" s="3">
        <v>25</v>
      </c>
      <c r="G28" s="7" t="e">
        <f t="shared" si="0"/>
        <v>#DIV/0!</v>
      </c>
      <c r="H28" s="7">
        <v>10.4</v>
      </c>
      <c r="I28" s="7"/>
      <c r="J28" s="7">
        <v>10</v>
      </c>
      <c r="K28" s="7"/>
      <c r="L28" s="7">
        <v>10.9</v>
      </c>
      <c r="M28" s="7"/>
      <c r="N28" s="7"/>
      <c r="O28" s="7"/>
      <c r="P28" s="7"/>
      <c r="Q28" s="7"/>
      <c r="R28" s="7">
        <f t="shared" si="1"/>
        <v>10.4333333333333</v>
      </c>
      <c r="S28" s="7" t="e">
        <f t="shared" si="2"/>
        <v>#DIV/0!</v>
      </c>
      <c r="T28" s="7">
        <f t="shared" si="3"/>
        <v>0.9</v>
      </c>
      <c r="U28" s="7">
        <f t="shared" si="4"/>
        <v>0</v>
      </c>
    </row>
    <row r="29" spans="1:21">
      <c r="A29" s="3">
        <v>26</v>
      </c>
      <c r="B29" s="12"/>
      <c r="C29" s="12"/>
      <c r="D29" s="12"/>
      <c r="E29" s="12"/>
      <c r="F29" s="3">
        <v>30</v>
      </c>
      <c r="G29" s="7" t="e">
        <f t="shared" si="0"/>
        <v>#DIV/0!</v>
      </c>
      <c r="H29" s="7">
        <v>10.8</v>
      </c>
      <c r="I29" s="7"/>
      <c r="J29" s="7">
        <v>10.3</v>
      </c>
      <c r="K29" s="7"/>
      <c r="L29" s="7">
        <v>10.6</v>
      </c>
      <c r="M29" s="7"/>
      <c r="N29" s="7"/>
      <c r="O29" s="7"/>
      <c r="P29" s="7"/>
      <c r="Q29" s="7"/>
      <c r="R29" s="7">
        <f t="shared" si="1"/>
        <v>10.5666666666667</v>
      </c>
      <c r="S29" s="7" t="e">
        <f t="shared" si="2"/>
        <v>#DIV/0!</v>
      </c>
      <c r="T29" s="7">
        <f t="shared" si="3"/>
        <v>0.5</v>
      </c>
      <c r="U29" s="7">
        <f t="shared" si="4"/>
        <v>0</v>
      </c>
    </row>
    <row r="30" spans="1:21">
      <c r="A30" s="3">
        <v>27</v>
      </c>
      <c r="B30" s="12"/>
      <c r="C30" s="12"/>
      <c r="D30" s="12"/>
      <c r="E30" s="12"/>
      <c r="F30" s="3">
        <v>40</v>
      </c>
      <c r="G30" s="7" t="e">
        <f t="shared" si="0"/>
        <v>#DIV/0!</v>
      </c>
      <c r="H30" s="7">
        <v>10.4</v>
      </c>
      <c r="I30" s="7"/>
      <c r="J30" s="7">
        <v>10</v>
      </c>
      <c r="K30" s="7"/>
      <c r="L30" s="7">
        <v>10.6</v>
      </c>
      <c r="M30" s="7"/>
      <c r="N30" s="7"/>
      <c r="O30" s="7"/>
      <c r="P30" s="7"/>
      <c r="Q30" s="7"/>
      <c r="R30" s="7">
        <f t="shared" si="1"/>
        <v>10.3333333333333</v>
      </c>
      <c r="S30" s="7" t="e">
        <f t="shared" si="2"/>
        <v>#DIV/0!</v>
      </c>
      <c r="T30" s="7">
        <f t="shared" si="3"/>
        <v>0.6</v>
      </c>
      <c r="U30" s="7">
        <f t="shared" si="4"/>
        <v>0</v>
      </c>
    </row>
    <row r="31" spans="1:21">
      <c r="A31" s="3">
        <v>28</v>
      </c>
      <c r="B31" s="12"/>
      <c r="C31" s="12"/>
      <c r="D31" s="12"/>
      <c r="E31" s="12"/>
      <c r="F31" s="3">
        <v>50</v>
      </c>
      <c r="G31" s="7" t="e">
        <f t="shared" si="0"/>
        <v>#DIV/0!</v>
      </c>
      <c r="H31" s="7">
        <v>10.8</v>
      </c>
      <c r="I31" s="7"/>
      <c r="J31" s="7">
        <v>10.199999999999999</v>
      </c>
      <c r="K31" s="7"/>
      <c r="L31" s="7">
        <v>10.6</v>
      </c>
      <c r="M31" s="7"/>
      <c r="N31" s="7"/>
      <c r="O31" s="7"/>
      <c r="P31" s="7"/>
      <c r="Q31" s="7"/>
      <c r="R31" s="7">
        <f t="shared" si="1"/>
        <v>10.533333333333299</v>
      </c>
      <c r="S31" s="7" t="e">
        <f t="shared" si="2"/>
        <v>#DIV/0!</v>
      </c>
      <c r="T31" s="7">
        <f t="shared" si="3"/>
        <v>0.60000000000000098</v>
      </c>
      <c r="U31" s="7">
        <f t="shared" si="4"/>
        <v>0</v>
      </c>
    </row>
    <row r="32" spans="1:21">
      <c r="A32" s="3">
        <v>29</v>
      </c>
      <c r="B32" s="12"/>
      <c r="C32" s="12"/>
      <c r="D32" s="12"/>
      <c r="E32" s="12"/>
      <c r="F32" s="3">
        <v>60</v>
      </c>
      <c r="G32" s="7" t="e">
        <f t="shared" si="0"/>
        <v>#DIV/0!</v>
      </c>
      <c r="H32" s="7">
        <v>10.8</v>
      </c>
      <c r="I32" s="7"/>
      <c r="J32" s="7">
        <v>10.1</v>
      </c>
      <c r="K32" s="7"/>
      <c r="L32" s="7">
        <v>10.6</v>
      </c>
      <c r="M32" s="7"/>
      <c r="N32" s="7"/>
      <c r="O32" s="7"/>
      <c r="P32" s="7"/>
      <c r="Q32" s="7"/>
      <c r="R32" s="7">
        <f t="shared" si="1"/>
        <v>10.5</v>
      </c>
      <c r="S32" s="7" t="e">
        <f t="shared" si="2"/>
        <v>#DIV/0!</v>
      </c>
      <c r="T32" s="7">
        <f t="shared" si="3"/>
        <v>0.70000000000000095</v>
      </c>
      <c r="U32" s="7">
        <f t="shared" si="4"/>
        <v>0</v>
      </c>
    </row>
    <row r="33" spans="1:21">
      <c r="A33" s="3">
        <v>30</v>
      </c>
      <c r="B33" s="12"/>
      <c r="C33" s="12"/>
      <c r="D33" s="12"/>
      <c r="E33" s="12"/>
      <c r="F33" s="3">
        <v>80</v>
      </c>
      <c r="G33" s="7" t="e">
        <f t="shared" si="0"/>
        <v>#DIV/0!</v>
      </c>
      <c r="H33" s="7">
        <v>10.8</v>
      </c>
      <c r="I33" s="7"/>
      <c r="J33" s="7">
        <v>10.3</v>
      </c>
      <c r="K33" s="7"/>
      <c r="L33" s="7">
        <v>10.6</v>
      </c>
      <c r="M33" s="7"/>
      <c r="N33" s="7"/>
      <c r="O33" s="7"/>
      <c r="P33" s="7"/>
      <c r="Q33" s="7"/>
      <c r="R33" s="7">
        <f t="shared" si="1"/>
        <v>10.5666666666667</v>
      </c>
      <c r="S33" s="7" t="e">
        <f t="shared" si="2"/>
        <v>#DIV/0!</v>
      </c>
      <c r="T33" s="7">
        <f t="shared" si="3"/>
        <v>0.5</v>
      </c>
      <c r="U33" s="7">
        <f t="shared" si="4"/>
        <v>0</v>
      </c>
    </row>
    <row r="34" spans="1:21">
      <c r="A34" s="3">
        <v>31</v>
      </c>
      <c r="B34" s="12"/>
      <c r="C34" s="12"/>
      <c r="D34" s="12"/>
      <c r="E34" s="12"/>
      <c r="F34" s="3">
        <v>90</v>
      </c>
      <c r="G34" s="7" t="e">
        <f t="shared" si="0"/>
        <v>#DIV/0!</v>
      </c>
      <c r="H34" s="7">
        <v>10.4</v>
      </c>
      <c r="I34" s="7"/>
      <c r="J34" s="7">
        <v>10.199999999999999</v>
      </c>
      <c r="K34" s="7"/>
      <c r="L34" s="7">
        <v>10.6</v>
      </c>
      <c r="M34" s="7"/>
      <c r="N34" s="7"/>
      <c r="O34" s="7"/>
      <c r="P34" s="7"/>
      <c r="Q34" s="7"/>
      <c r="R34" s="7">
        <f t="shared" si="1"/>
        <v>10.4</v>
      </c>
      <c r="S34" s="7" t="e">
        <f t="shared" si="2"/>
        <v>#DIV/0!</v>
      </c>
      <c r="T34" s="7">
        <f t="shared" si="3"/>
        <v>0.4</v>
      </c>
      <c r="U34" s="7">
        <f t="shared" si="4"/>
        <v>0</v>
      </c>
    </row>
    <row r="35" spans="1:21">
      <c r="A35" s="3">
        <v>32</v>
      </c>
      <c r="B35" s="12"/>
      <c r="C35" s="12"/>
      <c r="D35" s="12"/>
      <c r="E35" s="12"/>
      <c r="F35" s="3">
        <v>100</v>
      </c>
      <c r="G35" s="7" t="e">
        <f t="shared" si="0"/>
        <v>#DIV/0!</v>
      </c>
      <c r="H35" s="7">
        <v>10.4</v>
      </c>
      <c r="I35" s="7"/>
      <c r="J35" s="7">
        <v>10.3</v>
      </c>
      <c r="K35" s="7"/>
      <c r="L35" s="7">
        <v>10.5</v>
      </c>
      <c r="M35" s="7"/>
      <c r="N35" s="7"/>
      <c r="O35" s="7"/>
      <c r="P35" s="7"/>
      <c r="Q35" s="7"/>
      <c r="R35" s="7">
        <f t="shared" si="1"/>
        <v>10.4</v>
      </c>
      <c r="S35" s="7" t="e">
        <f t="shared" si="2"/>
        <v>#DIV/0!</v>
      </c>
      <c r="T35" s="7">
        <f t="shared" si="3"/>
        <v>0.19999999999999901</v>
      </c>
      <c r="U35" s="7">
        <f t="shared" si="4"/>
        <v>0</v>
      </c>
    </row>
    <row r="36" spans="1:21">
      <c r="A36" s="3">
        <v>33</v>
      </c>
      <c r="B36" s="12"/>
      <c r="C36" s="12"/>
      <c r="D36" s="12"/>
      <c r="E36" s="12" t="s">
        <v>21</v>
      </c>
      <c r="F36" s="3">
        <v>5</v>
      </c>
      <c r="G36" s="7" t="e">
        <f t="shared" si="0"/>
        <v>#DIV/0!</v>
      </c>
      <c r="H36" s="7">
        <v>7.8</v>
      </c>
      <c r="I36" s="7"/>
      <c r="J36" s="7">
        <v>7</v>
      </c>
      <c r="K36" s="7"/>
      <c r="L36" s="7">
        <v>7.6</v>
      </c>
      <c r="M36" s="7"/>
      <c r="N36" s="7"/>
      <c r="O36" s="7"/>
      <c r="P36" s="7"/>
      <c r="Q36" s="7"/>
      <c r="R36" s="7">
        <f t="shared" si="1"/>
        <v>7.4666666666666703</v>
      </c>
      <c r="S36" s="7" t="e">
        <f t="shared" si="2"/>
        <v>#DIV/0!</v>
      </c>
      <c r="T36" s="7">
        <f t="shared" si="3"/>
        <v>0.8</v>
      </c>
      <c r="U36" s="7">
        <f t="shared" si="4"/>
        <v>0</v>
      </c>
    </row>
    <row r="37" spans="1:21">
      <c r="A37" s="3">
        <v>34</v>
      </c>
      <c r="B37" s="12"/>
      <c r="C37" s="12"/>
      <c r="D37" s="12"/>
      <c r="E37" s="12"/>
      <c r="F37" s="3">
        <v>10</v>
      </c>
      <c r="G37" s="7" t="e">
        <f t="shared" si="0"/>
        <v>#DIV/0!</v>
      </c>
      <c r="H37" s="7">
        <v>7.8</v>
      </c>
      <c r="I37" s="7"/>
      <c r="J37" s="7">
        <v>7.2</v>
      </c>
      <c r="K37" s="7"/>
      <c r="L37" s="7">
        <v>7.5</v>
      </c>
      <c r="M37" s="7"/>
      <c r="N37" s="7"/>
      <c r="O37" s="7"/>
      <c r="P37" s="7"/>
      <c r="Q37" s="7"/>
      <c r="R37" s="7">
        <f t="shared" ref="R37:R47" si="5">AVERAGE(H37,J37,L37,N37,P37)</f>
        <v>7.5</v>
      </c>
      <c r="S37" s="7" t="e">
        <f t="shared" ref="S37:S47" si="6">AVERAGE(I37,K37,M37,O37,Q37)</f>
        <v>#DIV/0!</v>
      </c>
      <c r="T37" s="7">
        <f t="shared" si="3"/>
        <v>0.6</v>
      </c>
      <c r="U37" s="7">
        <f t="shared" si="4"/>
        <v>0</v>
      </c>
    </row>
    <row r="38" spans="1:21">
      <c r="A38" s="3">
        <v>35</v>
      </c>
      <c r="B38" s="12"/>
      <c r="C38" s="12"/>
      <c r="D38" s="12"/>
      <c r="E38" s="12"/>
      <c r="F38" s="3">
        <v>15</v>
      </c>
      <c r="G38" s="7" t="e">
        <f t="shared" si="0"/>
        <v>#DIV/0!</v>
      </c>
      <c r="H38" s="7">
        <v>7.8</v>
      </c>
      <c r="I38" s="7"/>
      <c r="J38" s="7">
        <v>7.3</v>
      </c>
      <c r="K38" s="7"/>
      <c r="L38" s="7">
        <v>7.5</v>
      </c>
      <c r="M38" s="7"/>
      <c r="N38" s="7"/>
      <c r="O38" s="7"/>
      <c r="P38" s="7"/>
      <c r="Q38" s="7"/>
      <c r="R38" s="7">
        <f t="shared" si="5"/>
        <v>7.5333333333333297</v>
      </c>
      <c r="S38" s="7" t="e">
        <f t="shared" si="6"/>
        <v>#DIV/0!</v>
      </c>
      <c r="T38" s="7">
        <f t="shared" si="3"/>
        <v>0.5</v>
      </c>
      <c r="U38" s="7">
        <f t="shared" si="4"/>
        <v>0</v>
      </c>
    </row>
    <row r="39" spans="1:21">
      <c r="A39" s="3">
        <v>36</v>
      </c>
      <c r="B39" s="12"/>
      <c r="C39" s="12"/>
      <c r="D39" s="12"/>
      <c r="E39" s="12"/>
      <c r="F39" s="3">
        <v>20</v>
      </c>
      <c r="G39" s="7" t="e">
        <f t="shared" si="0"/>
        <v>#DIV/0!</v>
      </c>
      <c r="H39" s="7">
        <v>7.8</v>
      </c>
      <c r="I39" s="7"/>
      <c r="J39" s="7">
        <v>7.2</v>
      </c>
      <c r="K39" s="7"/>
      <c r="L39" s="7">
        <v>7.5</v>
      </c>
      <c r="M39" s="7"/>
      <c r="N39" s="7"/>
      <c r="O39" s="7"/>
      <c r="P39" s="7"/>
      <c r="Q39" s="7"/>
      <c r="R39" s="7">
        <f t="shared" si="5"/>
        <v>7.5</v>
      </c>
      <c r="S39" s="7" t="e">
        <f t="shared" si="6"/>
        <v>#DIV/0!</v>
      </c>
      <c r="T39" s="7">
        <f t="shared" si="3"/>
        <v>0.6</v>
      </c>
      <c r="U39" s="7">
        <f t="shared" si="4"/>
        <v>0</v>
      </c>
    </row>
    <row r="40" spans="1:21">
      <c r="A40" s="3">
        <v>37</v>
      </c>
      <c r="B40" s="12"/>
      <c r="C40" s="12"/>
      <c r="D40" s="12"/>
      <c r="E40" s="12"/>
      <c r="F40" s="3">
        <v>25</v>
      </c>
      <c r="G40" s="7" t="e">
        <f t="shared" si="0"/>
        <v>#DIV/0!</v>
      </c>
      <c r="H40" s="7">
        <v>7.8</v>
      </c>
      <c r="I40" s="7"/>
      <c r="J40" s="7">
        <v>7</v>
      </c>
      <c r="K40" s="7"/>
      <c r="L40" s="7">
        <v>8</v>
      </c>
      <c r="M40" s="7"/>
      <c r="N40" s="7"/>
      <c r="O40" s="7"/>
      <c r="P40" s="7"/>
      <c r="Q40" s="7"/>
      <c r="R40" s="7">
        <f t="shared" si="5"/>
        <v>7.6</v>
      </c>
      <c r="S40" s="7" t="e">
        <f t="shared" si="6"/>
        <v>#DIV/0!</v>
      </c>
      <c r="T40" s="7">
        <f t="shared" si="3"/>
        <v>1</v>
      </c>
      <c r="U40" s="7">
        <f t="shared" si="4"/>
        <v>0</v>
      </c>
    </row>
    <row r="41" spans="1:21">
      <c r="A41" s="3">
        <v>38</v>
      </c>
      <c r="B41" s="12"/>
      <c r="C41" s="12"/>
      <c r="D41" s="12"/>
      <c r="E41" s="12"/>
      <c r="F41" s="3">
        <v>30</v>
      </c>
      <c r="G41" s="7" t="e">
        <f t="shared" si="0"/>
        <v>#DIV/0!</v>
      </c>
      <c r="H41" s="7">
        <v>7.8</v>
      </c>
      <c r="I41" s="7"/>
      <c r="J41" s="7">
        <v>7.3</v>
      </c>
      <c r="K41" s="7"/>
      <c r="L41" s="7">
        <v>7.5</v>
      </c>
      <c r="M41" s="7"/>
      <c r="N41" s="7"/>
      <c r="O41" s="7"/>
      <c r="P41" s="7"/>
      <c r="Q41" s="7"/>
      <c r="R41" s="7">
        <f t="shared" si="5"/>
        <v>7.5333333333333297</v>
      </c>
      <c r="S41" s="7" t="e">
        <f t="shared" si="6"/>
        <v>#DIV/0!</v>
      </c>
      <c r="T41" s="7">
        <f t="shared" si="3"/>
        <v>0.5</v>
      </c>
      <c r="U41" s="7">
        <f t="shared" si="4"/>
        <v>0</v>
      </c>
    </row>
    <row r="42" spans="1:21">
      <c r="A42" s="3">
        <v>39</v>
      </c>
      <c r="B42" s="12"/>
      <c r="C42" s="12"/>
      <c r="D42" s="12"/>
      <c r="E42" s="12"/>
      <c r="F42" s="3">
        <v>40</v>
      </c>
      <c r="G42" s="7" t="e">
        <f t="shared" si="0"/>
        <v>#DIV/0!</v>
      </c>
      <c r="H42" s="7">
        <v>7.8</v>
      </c>
      <c r="I42" s="7"/>
      <c r="J42" s="7">
        <v>7</v>
      </c>
      <c r="K42" s="7"/>
      <c r="L42" s="7">
        <v>7.5</v>
      </c>
      <c r="M42" s="7"/>
      <c r="N42" s="7"/>
      <c r="O42" s="7"/>
      <c r="P42" s="7"/>
      <c r="Q42" s="7"/>
      <c r="R42" s="7">
        <f t="shared" si="5"/>
        <v>7.43333333333333</v>
      </c>
      <c r="S42" s="7" t="e">
        <f t="shared" si="6"/>
        <v>#DIV/0!</v>
      </c>
      <c r="T42" s="7">
        <f t="shared" si="3"/>
        <v>0.8</v>
      </c>
      <c r="U42" s="7">
        <f t="shared" si="4"/>
        <v>0</v>
      </c>
    </row>
    <row r="43" spans="1:21">
      <c r="A43" s="3">
        <v>40</v>
      </c>
      <c r="B43" s="12"/>
      <c r="C43" s="12"/>
      <c r="D43" s="12"/>
      <c r="E43" s="12"/>
      <c r="F43" s="3">
        <v>50</v>
      </c>
      <c r="G43" s="7" t="e">
        <f t="shared" si="0"/>
        <v>#DIV/0!</v>
      </c>
      <c r="H43" s="7">
        <v>7.8</v>
      </c>
      <c r="I43" s="7"/>
      <c r="J43" s="7">
        <v>7.2</v>
      </c>
      <c r="K43" s="7"/>
      <c r="L43" s="7">
        <v>7.5</v>
      </c>
      <c r="M43" s="7"/>
      <c r="N43" s="7"/>
      <c r="O43" s="7"/>
      <c r="P43" s="7"/>
      <c r="Q43" s="7"/>
      <c r="R43" s="7">
        <f t="shared" si="5"/>
        <v>7.5</v>
      </c>
      <c r="S43" s="7" t="e">
        <f t="shared" si="6"/>
        <v>#DIV/0!</v>
      </c>
      <c r="T43" s="7">
        <f t="shared" si="3"/>
        <v>0.6</v>
      </c>
      <c r="U43" s="7">
        <f t="shared" si="4"/>
        <v>0</v>
      </c>
    </row>
    <row r="44" spans="1:21">
      <c r="A44" s="3">
        <v>41</v>
      </c>
      <c r="B44" s="12"/>
      <c r="C44" s="12"/>
      <c r="D44" s="12"/>
      <c r="E44" s="12"/>
      <c r="F44" s="3">
        <v>60</v>
      </c>
      <c r="G44" s="7" t="e">
        <f t="shared" si="0"/>
        <v>#DIV/0!</v>
      </c>
      <c r="H44" s="7">
        <v>7.8</v>
      </c>
      <c r="I44" s="7"/>
      <c r="J44" s="7">
        <v>7.1</v>
      </c>
      <c r="K44" s="7"/>
      <c r="L44" s="7">
        <v>7.5</v>
      </c>
      <c r="M44" s="7"/>
      <c r="N44" s="7"/>
      <c r="O44" s="7"/>
      <c r="P44" s="7"/>
      <c r="Q44" s="7"/>
      <c r="R44" s="7">
        <f t="shared" si="5"/>
        <v>7.4666666666666703</v>
      </c>
      <c r="S44" s="7" t="e">
        <f t="shared" si="6"/>
        <v>#DIV/0!</v>
      </c>
      <c r="T44" s="7">
        <f t="shared" si="3"/>
        <v>0.7</v>
      </c>
      <c r="U44" s="7">
        <f t="shared" si="4"/>
        <v>0</v>
      </c>
    </row>
    <row r="45" spans="1:21">
      <c r="A45" s="3">
        <v>42</v>
      </c>
      <c r="B45" s="12"/>
      <c r="C45" s="12"/>
      <c r="D45" s="12"/>
      <c r="E45" s="12"/>
      <c r="F45" s="3">
        <v>80</v>
      </c>
      <c r="G45" s="7" t="e">
        <f t="shared" si="0"/>
        <v>#DIV/0!</v>
      </c>
      <c r="H45" s="7">
        <v>7.8</v>
      </c>
      <c r="I45" s="7"/>
      <c r="J45" s="7">
        <v>7.3</v>
      </c>
      <c r="K45" s="7"/>
      <c r="L45" s="7">
        <v>7.6</v>
      </c>
      <c r="M45" s="7"/>
      <c r="N45" s="7"/>
      <c r="O45" s="7"/>
      <c r="P45" s="7"/>
      <c r="Q45" s="7"/>
      <c r="R45" s="7">
        <f t="shared" si="5"/>
        <v>7.56666666666667</v>
      </c>
      <c r="S45" s="7" t="e">
        <f t="shared" si="6"/>
        <v>#DIV/0!</v>
      </c>
      <c r="T45" s="7">
        <f t="shared" si="3"/>
        <v>0.5</v>
      </c>
      <c r="U45" s="7">
        <f t="shared" si="4"/>
        <v>0</v>
      </c>
    </row>
    <row r="46" spans="1:21">
      <c r="A46" s="3">
        <v>43</v>
      </c>
      <c r="B46" s="12"/>
      <c r="C46" s="12"/>
      <c r="D46" s="12"/>
      <c r="E46" s="12"/>
      <c r="F46" s="3">
        <v>90</v>
      </c>
      <c r="G46" s="7" t="e">
        <f t="shared" si="0"/>
        <v>#DIV/0!</v>
      </c>
      <c r="H46" s="7">
        <v>7.8</v>
      </c>
      <c r="I46" s="7"/>
      <c r="J46" s="7">
        <v>7.1</v>
      </c>
      <c r="K46" s="7"/>
      <c r="L46" s="7">
        <v>7.5</v>
      </c>
      <c r="M46" s="7"/>
      <c r="N46" s="7"/>
      <c r="O46" s="7"/>
      <c r="P46" s="7"/>
      <c r="Q46" s="7"/>
      <c r="R46" s="7">
        <f t="shared" si="5"/>
        <v>7.4666666666666703</v>
      </c>
      <c r="S46" s="7" t="e">
        <f t="shared" si="6"/>
        <v>#DIV/0!</v>
      </c>
      <c r="T46" s="7">
        <f t="shared" si="3"/>
        <v>0.7</v>
      </c>
      <c r="U46" s="7">
        <f t="shared" si="4"/>
        <v>0</v>
      </c>
    </row>
    <row r="47" spans="1:21">
      <c r="A47" s="3">
        <v>44</v>
      </c>
      <c r="B47" s="12"/>
      <c r="C47" s="12"/>
      <c r="D47" s="12"/>
      <c r="E47" s="12"/>
      <c r="F47" s="3">
        <v>100</v>
      </c>
      <c r="G47" s="7" t="e">
        <f t="shared" si="0"/>
        <v>#DIV/0!</v>
      </c>
      <c r="H47" s="7">
        <v>7.8</v>
      </c>
      <c r="I47" s="7"/>
      <c r="J47" s="7">
        <v>7.1</v>
      </c>
      <c r="K47" s="7"/>
      <c r="L47" s="7">
        <v>7.5</v>
      </c>
      <c r="M47" s="7"/>
      <c r="N47" s="7"/>
      <c r="O47" s="7"/>
      <c r="P47" s="7"/>
      <c r="Q47" s="7"/>
      <c r="R47" s="7">
        <f t="shared" si="5"/>
        <v>7.4666666666666703</v>
      </c>
      <c r="S47" s="7" t="e">
        <f t="shared" si="6"/>
        <v>#DIV/0!</v>
      </c>
      <c r="T47" s="7">
        <f t="shared" si="3"/>
        <v>0.7</v>
      </c>
      <c r="U47" s="7">
        <f t="shared" si="4"/>
        <v>0</v>
      </c>
    </row>
  </sheetData>
  <mergeCells count="25">
    <mergeCell ref="A1:F1"/>
    <mergeCell ref="H2:I2"/>
    <mergeCell ref="J2:K2"/>
    <mergeCell ref="L2:M2"/>
    <mergeCell ref="N2:O2"/>
    <mergeCell ref="P2:Q2"/>
    <mergeCell ref="R2:S2"/>
    <mergeCell ref="T2:U2"/>
    <mergeCell ref="A2:A3"/>
    <mergeCell ref="B2:B3"/>
    <mergeCell ref="D2:D3"/>
    <mergeCell ref="F2:F3"/>
    <mergeCell ref="G2:G3"/>
    <mergeCell ref="B4:B23"/>
    <mergeCell ref="B24:B47"/>
    <mergeCell ref="C2:C3"/>
    <mergeCell ref="C4:C23"/>
    <mergeCell ref="C24:C47"/>
    <mergeCell ref="D4:D23"/>
    <mergeCell ref="D24:D47"/>
    <mergeCell ref="E2:E3"/>
    <mergeCell ref="E4:E13"/>
    <mergeCell ref="E14:E23"/>
    <mergeCell ref="E24:E35"/>
    <mergeCell ref="E36:E4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"/>
  <sheetViews>
    <sheetView topLeftCell="A16" zoomScale="70" zoomScaleNormal="70" workbookViewId="0">
      <selection activeCell="M11" sqref="M11"/>
    </sheetView>
  </sheetViews>
  <sheetFormatPr defaultColWidth="9" defaultRowHeight="14.5"/>
  <cols>
    <col min="2" max="2" width="12" customWidth="1"/>
    <col min="3" max="3" width="12.6328125" customWidth="1"/>
    <col min="4" max="4" width="10.7265625" customWidth="1"/>
    <col min="5" max="5" width="10.08984375" customWidth="1"/>
    <col min="7" max="7" width="9" customWidth="1"/>
    <col min="8" max="8" width="10.1796875" customWidth="1"/>
    <col min="9" max="9" width="9" customWidth="1"/>
    <col min="10" max="10" width="10.81640625" customWidth="1"/>
    <col min="11" max="11" width="9" customWidth="1"/>
    <col min="12" max="12" width="11.26953125" customWidth="1"/>
    <col min="13" max="13" width="9" customWidth="1"/>
    <col min="14" max="14" width="11.26953125" customWidth="1"/>
    <col min="15" max="15" width="9" customWidth="1"/>
    <col min="16" max="16" width="10" customWidth="1"/>
    <col min="18" max="18" width="11.1796875" customWidth="1"/>
    <col min="20" max="20" width="11.54296875" customWidth="1"/>
  </cols>
  <sheetData>
    <row r="1" spans="1:20">
      <c r="A1" s="16" t="s">
        <v>0</v>
      </c>
      <c r="B1" s="16"/>
      <c r="C1" s="16"/>
      <c r="D1" s="16"/>
      <c r="E1" s="16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</row>
    <row r="2" spans="1:20">
      <c r="A2" s="13" t="s">
        <v>1</v>
      </c>
      <c r="B2" s="13" t="s">
        <v>2</v>
      </c>
      <c r="C2" s="13" t="s">
        <v>3</v>
      </c>
      <c r="D2" s="13" t="s">
        <v>5</v>
      </c>
      <c r="E2" s="13" t="s">
        <v>4</v>
      </c>
      <c r="F2" s="12" t="s">
        <v>7</v>
      </c>
      <c r="G2" s="12" t="s">
        <v>8</v>
      </c>
      <c r="H2" s="12"/>
      <c r="I2" s="12" t="s">
        <v>9</v>
      </c>
      <c r="J2" s="12"/>
      <c r="K2" s="12" t="s">
        <v>10</v>
      </c>
      <c r="L2" s="12"/>
      <c r="M2" s="12" t="s">
        <v>11</v>
      </c>
      <c r="N2" s="12"/>
      <c r="O2" s="12" t="s">
        <v>12</v>
      </c>
      <c r="P2" s="12"/>
      <c r="Q2" s="12" t="s">
        <v>13</v>
      </c>
      <c r="R2" s="12"/>
      <c r="S2" s="12" t="s">
        <v>14</v>
      </c>
      <c r="T2" s="12"/>
    </row>
    <row r="3" spans="1:20">
      <c r="A3" s="13"/>
      <c r="B3" s="13"/>
      <c r="C3" s="13"/>
      <c r="D3" s="13"/>
      <c r="E3" s="13"/>
      <c r="F3" s="12"/>
      <c r="G3" s="3" t="s">
        <v>15</v>
      </c>
      <c r="H3" s="3" t="s">
        <v>16</v>
      </c>
      <c r="I3" s="3" t="s">
        <v>15</v>
      </c>
      <c r="J3" s="3" t="s">
        <v>16</v>
      </c>
      <c r="K3" s="3" t="s">
        <v>15</v>
      </c>
      <c r="L3" s="3" t="s">
        <v>16</v>
      </c>
      <c r="M3" s="3" t="s">
        <v>15</v>
      </c>
      <c r="N3" s="3" t="s">
        <v>16</v>
      </c>
      <c r="O3" s="3" t="s">
        <v>15</v>
      </c>
      <c r="P3" s="3" t="s">
        <v>16</v>
      </c>
      <c r="Q3" s="3" t="s">
        <v>15</v>
      </c>
      <c r="R3" s="3" t="s">
        <v>16</v>
      </c>
      <c r="S3" s="3" t="s">
        <v>15</v>
      </c>
      <c r="T3" s="3" t="s">
        <v>16</v>
      </c>
    </row>
    <row r="4" spans="1:20" ht="37.5">
      <c r="A4" s="3">
        <v>1</v>
      </c>
      <c r="B4" s="10" t="s">
        <v>17</v>
      </c>
      <c r="C4" s="10" t="s">
        <v>18</v>
      </c>
      <c r="D4" s="10" t="s">
        <v>20</v>
      </c>
      <c r="E4" s="3" t="s">
        <v>24</v>
      </c>
      <c r="F4" s="3" t="e">
        <f>R4+0.5</f>
        <v>#DIV/0!</v>
      </c>
      <c r="G4" s="3"/>
      <c r="H4" s="3"/>
      <c r="I4" s="3"/>
      <c r="J4" s="3"/>
      <c r="K4" s="3">
        <v>6.4</v>
      </c>
      <c r="L4" s="3"/>
      <c r="M4" s="3"/>
      <c r="N4" s="3"/>
      <c r="O4" s="3"/>
      <c r="P4" s="3"/>
      <c r="Q4" s="7">
        <f>AVERAGE(G4,I4,K4,M4,O4)</f>
        <v>6.4</v>
      </c>
      <c r="R4" s="7" t="e">
        <f>AVERAGE(H4,J4,L4,N4,P4)</f>
        <v>#DIV/0!</v>
      </c>
      <c r="S4" s="7">
        <f>MAX(G4,I4,K4,M4,O4)-MIN(G4,I4,K4,M4,O4)</f>
        <v>0</v>
      </c>
      <c r="T4" s="7">
        <f>MAX(H4,J4,L4,N4,P4)-MIN(H4,J4,L4,N4,P4)</f>
        <v>0</v>
      </c>
    </row>
    <row r="5" spans="1:20" ht="37.5">
      <c r="A5" s="3">
        <v>2</v>
      </c>
      <c r="B5" s="11"/>
      <c r="C5" s="11"/>
      <c r="D5" s="11"/>
      <c r="E5" s="3" t="s">
        <v>25</v>
      </c>
      <c r="F5" s="7" t="e">
        <f>R5+0.8</f>
        <v>#DIV/0!</v>
      </c>
      <c r="G5" s="7">
        <v>13.8</v>
      </c>
      <c r="H5" s="7"/>
      <c r="I5" s="7">
        <v>14.3</v>
      </c>
      <c r="J5" s="7"/>
      <c r="K5" s="7">
        <v>13.5</v>
      </c>
      <c r="L5" s="7"/>
      <c r="M5" s="7"/>
      <c r="N5" s="7"/>
      <c r="O5" s="7"/>
      <c r="P5" s="7"/>
      <c r="Q5" s="7">
        <f t="shared" ref="Q5:Q21" si="0">AVERAGE(G5,I5,K5,M5,O5)</f>
        <v>13.866666666666699</v>
      </c>
      <c r="R5" s="7" t="e">
        <f t="shared" ref="R5:R21" si="1">AVERAGE(H5,J5,L5,N5,P5)</f>
        <v>#DIV/0!</v>
      </c>
      <c r="S5" s="7">
        <f t="shared" ref="S5:S21" si="2">MAX(G5,I5,K5,M5,O5)-MIN(G5,I5,K5,M5,O5)</f>
        <v>0.80000000000000104</v>
      </c>
      <c r="T5" s="7">
        <f t="shared" ref="T5:T21" si="3">MAX(H5,J5,L5,N5,P5)-MIN(H5,J5,L5,N5,P5)</f>
        <v>0</v>
      </c>
    </row>
    <row r="6" spans="1:20" ht="37.5">
      <c r="A6" s="3">
        <v>3</v>
      </c>
      <c r="B6" s="11"/>
      <c r="C6" s="11"/>
      <c r="D6" s="11"/>
      <c r="E6" s="3" t="s">
        <v>26</v>
      </c>
      <c r="F6" s="7" t="e">
        <f>R6+0.8</f>
        <v>#DIV/0!</v>
      </c>
      <c r="H6" s="7"/>
      <c r="I6" s="7">
        <v>22.8</v>
      </c>
      <c r="J6" s="7"/>
      <c r="K6" s="7">
        <v>22.46</v>
      </c>
      <c r="L6" s="7"/>
      <c r="M6" s="7"/>
      <c r="N6" s="7"/>
      <c r="O6" s="7"/>
      <c r="P6" s="7"/>
      <c r="Q6" s="7">
        <f t="shared" si="0"/>
        <v>22.63</v>
      </c>
      <c r="R6" s="7" t="e">
        <f t="shared" si="1"/>
        <v>#DIV/0!</v>
      </c>
      <c r="S6" s="7">
        <f t="shared" si="2"/>
        <v>0.34</v>
      </c>
      <c r="T6" s="7">
        <f t="shared" si="3"/>
        <v>0</v>
      </c>
    </row>
    <row r="7" spans="1:20" ht="37.5">
      <c r="A7" s="3">
        <v>4</v>
      </c>
      <c r="B7" s="11"/>
      <c r="C7" s="11"/>
      <c r="D7" s="11" t="s">
        <v>21</v>
      </c>
      <c r="E7" s="3" t="s">
        <v>24</v>
      </c>
      <c r="F7" s="3" t="e">
        <f>R7+0.5</f>
        <v>#DIV/0!</v>
      </c>
      <c r="G7" s="7"/>
      <c r="H7" s="7"/>
      <c r="I7" s="7"/>
      <c r="J7" s="7"/>
      <c r="K7" s="7">
        <v>3.4</v>
      </c>
      <c r="L7" s="7"/>
      <c r="M7" s="7"/>
      <c r="N7" s="7"/>
      <c r="O7" s="7"/>
      <c r="P7" s="7"/>
      <c r="Q7" s="7">
        <f t="shared" si="0"/>
        <v>3.4</v>
      </c>
      <c r="R7" s="7" t="e">
        <f t="shared" si="1"/>
        <v>#DIV/0!</v>
      </c>
      <c r="S7" s="7">
        <f t="shared" si="2"/>
        <v>0</v>
      </c>
      <c r="T7" s="7">
        <f t="shared" si="3"/>
        <v>0</v>
      </c>
    </row>
    <row r="8" spans="1:20" ht="37.5">
      <c r="A8" s="3">
        <v>5</v>
      </c>
      <c r="B8" s="11"/>
      <c r="C8" s="11"/>
      <c r="D8" s="11"/>
      <c r="E8" s="3" t="s">
        <v>25</v>
      </c>
      <c r="F8" s="7" t="e">
        <f>R8+0.8</f>
        <v>#DIV/0!</v>
      </c>
      <c r="G8" s="7">
        <v>10.8</v>
      </c>
      <c r="H8" s="7"/>
      <c r="I8" s="7">
        <v>11.3</v>
      </c>
      <c r="J8" s="7"/>
      <c r="K8" s="7">
        <v>10.5</v>
      </c>
      <c r="L8" s="7"/>
      <c r="M8" s="7"/>
      <c r="N8" s="7"/>
      <c r="O8" s="7"/>
      <c r="P8" s="7"/>
      <c r="Q8" s="7">
        <f t="shared" si="0"/>
        <v>10.866666666666699</v>
      </c>
      <c r="R8" s="7" t="e">
        <f t="shared" si="1"/>
        <v>#DIV/0!</v>
      </c>
      <c r="S8" s="7">
        <f t="shared" si="2"/>
        <v>0.80000000000000104</v>
      </c>
      <c r="T8" s="7">
        <f t="shared" si="3"/>
        <v>0</v>
      </c>
    </row>
    <row r="9" spans="1:20" ht="37.5">
      <c r="A9" s="3">
        <v>6</v>
      </c>
      <c r="B9" s="11"/>
      <c r="C9" s="11"/>
      <c r="D9" s="11"/>
      <c r="E9" s="3" t="s">
        <v>26</v>
      </c>
      <c r="F9" s="7" t="e">
        <f>R9+0.8</f>
        <v>#DIV/0!</v>
      </c>
      <c r="G9" s="7"/>
      <c r="H9" s="7"/>
      <c r="I9" s="7">
        <v>19.8</v>
      </c>
      <c r="J9" s="7"/>
      <c r="K9" s="7">
        <v>19.45</v>
      </c>
      <c r="L9" s="7"/>
      <c r="M9" s="7"/>
      <c r="N9" s="7"/>
      <c r="O9" s="7"/>
      <c r="P9" s="7"/>
      <c r="Q9" s="7">
        <f t="shared" si="0"/>
        <v>19.625</v>
      </c>
      <c r="R9" s="7" t="e">
        <f t="shared" si="1"/>
        <v>#DIV/0!</v>
      </c>
      <c r="S9" s="7">
        <f t="shared" si="2"/>
        <v>0.35000000000000098</v>
      </c>
      <c r="T9" s="7">
        <f t="shared" si="3"/>
        <v>0</v>
      </c>
    </row>
    <row r="10" spans="1:20" ht="37.5">
      <c r="A10" s="3">
        <v>7</v>
      </c>
      <c r="B10" s="11" t="s">
        <v>22</v>
      </c>
      <c r="C10" s="11" t="s">
        <v>23</v>
      </c>
      <c r="D10" s="11" t="s">
        <v>20</v>
      </c>
      <c r="E10" s="3" t="s">
        <v>24</v>
      </c>
      <c r="F10" s="3" t="e">
        <f>R10+0.5</f>
        <v>#DIV/0!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 t="e">
        <f t="shared" si="0"/>
        <v>#DIV/0!</v>
      </c>
      <c r="R10" s="7" t="e">
        <f t="shared" si="1"/>
        <v>#DIV/0!</v>
      </c>
      <c r="S10" s="7">
        <f t="shared" si="2"/>
        <v>0</v>
      </c>
      <c r="T10" s="7">
        <f t="shared" si="3"/>
        <v>0</v>
      </c>
    </row>
    <row r="11" spans="1:20" ht="37.5">
      <c r="A11" s="3">
        <v>8</v>
      </c>
      <c r="B11" s="11"/>
      <c r="C11" s="11"/>
      <c r="D11" s="11"/>
      <c r="E11" s="3" t="s">
        <v>25</v>
      </c>
      <c r="F11" s="7" t="e">
        <f>R11+0.8</f>
        <v>#DIV/0!</v>
      </c>
      <c r="G11" s="7">
        <v>13.8</v>
      </c>
      <c r="H11" s="7"/>
      <c r="I11" s="7">
        <v>14.2</v>
      </c>
      <c r="J11" s="7"/>
      <c r="K11" s="7"/>
      <c r="L11" s="7"/>
      <c r="M11" s="7"/>
      <c r="N11" s="7"/>
      <c r="O11" s="7"/>
      <c r="P11" s="7"/>
      <c r="Q11" s="7">
        <f t="shared" si="0"/>
        <v>14</v>
      </c>
      <c r="R11" s="7" t="e">
        <f t="shared" si="1"/>
        <v>#DIV/0!</v>
      </c>
      <c r="S11" s="7">
        <f t="shared" si="2"/>
        <v>0.39999999999999902</v>
      </c>
      <c r="T11" s="7">
        <f t="shared" si="3"/>
        <v>0</v>
      </c>
    </row>
    <row r="12" spans="1:20" ht="37.5">
      <c r="A12" s="3">
        <v>9</v>
      </c>
      <c r="B12" s="11"/>
      <c r="C12" s="11"/>
      <c r="D12" s="11"/>
      <c r="E12" s="3" t="s">
        <v>26</v>
      </c>
      <c r="F12" s="7" t="e">
        <f>R12+0.8</f>
        <v>#DIV/0!</v>
      </c>
      <c r="H12" s="7"/>
      <c r="I12" s="7">
        <v>22.9</v>
      </c>
      <c r="J12" s="7"/>
      <c r="K12" s="7"/>
      <c r="L12" s="7"/>
      <c r="M12" s="7"/>
      <c r="N12" s="7"/>
      <c r="O12" s="7"/>
      <c r="P12" s="7"/>
      <c r="Q12" s="7">
        <f t="shared" si="0"/>
        <v>22.9</v>
      </c>
      <c r="R12" s="7" t="e">
        <f t="shared" si="1"/>
        <v>#DIV/0!</v>
      </c>
      <c r="S12" s="7">
        <f t="shared" si="2"/>
        <v>0</v>
      </c>
      <c r="T12" s="7">
        <f t="shared" si="3"/>
        <v>0</v>
      </c>
    </row>
    <row r="13" spans="1:20" ht="37.5">
      <c r="A13" s="3">
        <v>10</v>
      </c>
      <c r="B13" s="11"/>
      <c r="C13" s="11"/>
      <c r="D13" s="11" t="s">
        <v>21</v>
      </c>
      <c r="E13" s="3" t="s">
        <v>24</v>
      </c>
      <c r="F13" s="3" t="e">
        <f>R13+0.5</f>
        <v>#DIV/0!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 t="e">
        <f t="shared" si="0"/>
        <v>#DIV/0!</v>
      </c>
      <c r="R13" s="7" t="e">
        <f t="shared" si="1"/>
        <v>#DIV/0!</v>
      </c>
      <c r="S13" s="7">
        <f t="shared" si="2"/>
        <v>0</v>
      </c>
      <c r="T13" s="7">
        <f t="shared" si="3"/>
        <v>0</v>
      </c>
    </row>
    <row r="14" spans="1:20" ht="37.5">
      <c r="A14" s="3">
        <v>11</v>
      </c>
      <c r="B14" s="11"/>
      <c r="C14" s="11"/>
      <c r="D14" s="11"/>
      <c r="E14" s="3" t="s">
        <v>25</v>
      </c>
      <c r="F14" s="7" t="e">
        <f>R14+0.8</f>
        <v>#DIV/0!</v>
      </c>
      <c r="G14" s="7">
        <v>10.8</v>
      </c>
      <c r="H14" s="7"/>
      <c r="I14" s="7">
        <v>11.1</v>
      </c>
      <c r="J14" s="7"/>
      <c r="K14" s="7"/>
      <c r="L14" s="7"/>
      <c r="M14" s="7"/>
      <c r="N14" s="7"/>
      <c r="O14" s="7"/>
      <c r="P14" s="7"/>
      <c r="Q14" s="7">
        <f t="shared" si="0"/>
        <v>10.95</v>
      </c>
      <c r="R14" s="7" t="e">
        <f t="shared" si="1"/>
        <v>#DIV/0!</v>
      </c>
      <c r="S14" s="7">
        <f t="shared" si="2"/>
        <v>0.29999999999999899</v>
      </c>
      <c r="T14" s="7">
        <f t="shared" si="3"/>
        <v>0</v>
      </c>
    </row>
    <row r="15" spans="1:20" ht="37.5">
      <c r="A15" s="3">
        <v>12</v>
      </c>
      <c r="B15" s="11"/>
      <c r="C15" s="11"/>
      <c r="D15" s="11"/>
      <c r="E15" s="3" t="s">
        <v>26</v>
      </c>
      <c r="F15" s="7" t="e">
        <f>R15+0.8</f>
        <v>#DIV/0!</v>
      </c>
      <c r="G15" s="7"/>
      <c r="H15" s="7"/>
      <c r="I15" s="7">
        <v>19.899999999999999</v>
      </c>
      <c r="J15" s="7"/>
      <c r="K15" s="7"/>
      <c r="L15" s="7"/>
      <c r="M15" s="7"/>
      <c r="N15" s="7"/>
      <c r="O15" s="7"/>
      <c r="P15" s="7"/>
      <c r="Q15" s="7">
        <f t="shared" si="0"/>
        <v>19.899999999999999</v>
      </c>
      <c r="R15" s="7" t="e">
        <f t="shared" si="1"/>
        <v>#DIV/0!</v>
      </c>
      <c r="S15" s="7">
        <f t="shared" si="2"/>
        <v>0</v>
      </c>
      <c r="T15" s="7">
        <f t="shared" si="3"/>
        <v>0</v>
      </c>
    </row>
    <row r="16" spans="1:20" ht="37.5">
      <c r="A16" s="3">
        <v>13</v>
      </c>
      <c r="B16" s="11" t="s">
        <v>27</v>
      </c>
      <c r="C16" s="11" t="s">
        <v>23</v>
      </c>
      <c r="D16" s="11" t="s">
        <v>20</v>
      </c>
      <c r="E16" s="3" t="s">
        <v>24</v>
      </c>
      <c r="F16" s="3" t="e">
        <f>R16+0.5</f>
        <v>#DIV/0!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 t="e">
        <f t="shared" si="0"/>
        <v>#DIV/0!</v>
      </c>
      <c r="R16" s="7" t="e">
        <f t="shared" si="1"/>
        <v>#DIV/0!</v>
      </c>
      <c r="S16" s="7">
        <f t="shared" si="2"/>
        <v>0</v>
      </c>
      <c r="T16" s="7">
        <f t="shared" si="3"/>
        <v>0</v>
      </c>
    </row>
    <row r="17" spans="1:20" ht="37.5">
      <c r="A17" s="3">
        <v>14</v>
      </c>
      <c r="B17" s="11"/>
      <c r="C17" s="11"/>
      <c r="D17" s="11"/>
      <c r="E17" s="3" t="s">
        <v>25</v>
      </c>
      <c r="F17" s="7" t="e">
        <f>R17+0.8</f>
        <v>#DIV/0!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 t="e">
        <f t="shared" si="0"/>
        <v>#DIV/0!</v>
      </c>
      <c r="R17" s="7" t="e">
        <f t="shared" si="1"/>
        <v>#DIV/0!</v>
      </c>
      <c r="S17" s="7">
        <f t="shared" si="2"/>
        <v>0</v>
      </c>
      <c r="T17" s="7">
        <f t="shared" si="3"/>
        <v>0</v>
      </c>
    </row>
    <row r="18" spans="1:20" ht="37.5">
      <c r="A18" s="3">
        <v>15</v>
      </c>
      <c r="B18" s="11"/>
      <c r="C18" s="11"/>
      <c r="D18" s="17"/>
      <c r="E18" s="3" t="s">
        <v>26</v>
      </c>
      <c r="F18" s="7" t="e">
        <f>R18+0.8</f>
        <v>#DIV/0!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 t="e">
        <f t="shared" si="0"/>
        <v>#DIV/0!</v>
      </c>
      <c r="R18" s="7" t="e">
        <f t="shared" si="1"/>
        <v>#DIV/0!</v>
      </c>
      <c r="S18" s="7">
        <f t="shared" si="2"/>
        <v>0</v>
      </c>
      <c r="T18" s="7">
        <f t="shared" si="3"/>
        <v>0</v>
      </c>
    </row>
    <row r="19" spans="1:20" ht="37.5">
      <c r="A19" s="3">
        <v>16</v>
      </c>
      <c r="B19" s="11"/>
      <c r="C19" s="11"/>
      <c r="D19" s="10" t="s">
        <v>21</v>
      </c>
      <c r="E19" s="3" t="s">
        <v>24</v>
      </c>
      <c r="F19" s="3" t="e">
        <f>R19+0.5</f>
        <v>#DIV/0!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 t="e">
        <f t="shared" si="0"/>
        <v>#DIV/0!</v>
      </c>
      <c r="R19" s="7" t="e">
        <f t="shared" si="1"/>
        <v>#DIV/0!</v>
      </c>
      <c r="S19" s="7">
        <f t="shared" si="2"/>
        <v>0</v>
      </c>
      <c r="T19" s="7">
        <f t="shared" si="3"/>
        <v>0</v>
      </c>
    </row>
    <row r="20" spans="1:20" ht="37.5">
      <c r="A20" s="3">
        <v>17</v>
      </c>
      <c r="B20" s="11"/>
      <c r="C20" s="11"/>
      <c r="D20" s="11"/>
      <c r="E20" s="3" t="s">
        <v>25</v>
      </c>
      <c r="F20" s="7" t="e">
        <f>R20+0.8</f>
        <v>#DIV/0!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 t="e">
        <f t="shared" si="0"/>
        <v>#DIV/0!</v>
      </c>
      <c r="R20" s="7" t="e">
        <f t="shared" si="1"/>
        <v>#DIV/0!</v>
      </c>
      <c r="S20" s="7">
        <f t="shared" si="2"/>
        <v>0</v>
      </c>
      <c r="T20" s="7">
        <f t="shared" si="3"/>
        <v>0</v>
      </c>
    </row>
    <row r="21" spans="1:20" ht="37.5">
      <c r="A21" s="3">
        <v>18</v>
      </c>
      <c r="B21" s="17"/>
      <c r="C21" s="17"/>
      <c r="D21" s="17"/>
      <c r="E21" s="3" t="s">
        <v>26</v>
      </c>
      <c r="F21" s="7" t="e">
        <f>R21+0.8</f>
        <v>#DIV/0!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 t="e">
        <f t="shared" si="0"/>
        <v>#DIV/0!</v>
      </c>
      <c r="R21" s="7" t="e">
        <f t="shared" si="1"/>
        <v>#DIV/0!</v>
      </c>
      <c r="S21" s="7">
        <f t="shared" si="2"/>
        <v>0</v>
      </c>
      <c r="T21" s="7">
        <f t="shared" si="3"/>
        <v>0</v>
      </c>
    </row>
  </sheetData>
  <mergeCells count="26">
    <mergeCell ref="A1:E1"/>
    <mergeCell ref="G2:H2"/>
    <mergeCell ref="I2:J2"/>
    <mergeCell ref="K2:L2"/>
    <mergeCell ref="M2:N2"/>
    <mergeCell ref="O2:P2"/>
    <mergeCell ref="Q2:R2"/>
    <mergeCell ref="S2:T2"/>
    <mergeCell ref="A2:A3"/>
    <mergeCell ref="B2:B3"/>
    <mergeCell ref="D2:D3"/>
    <mergeCell ref="B4:B9"/>
    <mergeCell ref="B10:B15"/>
    <mergeCell ref="B16:B21"/>
    <mergeCell ref="C2:C3"/>
    <mergeCell ref="C4:C9"/>
    <mergeCell ref="C10:C15"/>
    <mergeCell ref="C16:C21"/>
    <mergeCell ref="D19:D21"/>
    <mergeCell ref="E2:E3"/>
    <mergeCell ref="F2:F3"/>
    <mergeCell ref="D4:D6"/>
    <mergeCell ref="D7:D9"/>
    <mergeCell ref="D10:D12"/>
    <mergeCell ref="D13:D15"/>
    <mergeCell ref="D16:D18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"/>
  <sheetViews>
    <sheetView tabSelected="1" zoomScale="85" zoomScaleNormal="85" workbookViewId="0">
      <selection activeCell="N8" sqref="N8"/>
    </sheetView>
  </sheetViews>
  <sheetFormatPr defaultColWidth="9" defaultRowHeight="14.5"/>
  <cols>
    <col min="2" max="2" width="12.54296875" customWidth="1"/>
    <col min="3" max="3" width="12.6328125" customWidth="1"/>
    <col min="4" max="4" width="11.6328125" customWidth="1"/>
    <col min="6" max="6" width="10.08984375" customWidth="1"/>
    <col min="7" max="7" width="9.7265625" customWidth="1"/>
    <col min="8" max="8" width="9" customWidth="1"/>
    <col min="9" max="9" width="10.90625" customWidth="1"/>
    <col min="10" max="10" width="9" customWidth="1"/>
    <col min="11" max="11" width="10.6328125" customWidth="1"/>
    <col min="12" max="12" width="9" customWidth="1"/>
    <col min="13" max="13" width="10.1796875" customWidth="1"/>
    <col min="14" max="14" width="9" customWidth="1"/>
    <col min="15" max="15" width="10.36328125" customWidth="1"/>
    <col min="16" max="16" width="9" customWidth="1"/>
    <col min="17" max="17" width="11.08984375" customWidth="1"/>
    <col min="19" max="19" width="10.08984375" customWidth="1"/>
    <col min="21" max="21" width="11.36328125" customWidth="1"/>
  </cols>
  <sheetData>
    <row r="1" spans="1:21">
      <c r="A1" s="16" t="s">
        <v>28</v>
      </c>
      <c r="B1" s="16"/>
      <c r="C1" s="16"/>
      <c r="D1" s="16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</row>
    <row r="2" spans="1:21">
      <c r="A2" s="13" t="s">
        <v>1</v>
      </c>
      <c r="B2" s="13" t="s">
        <v>2</v>
      </c>
      <c r="C2" s="13" t="s">
        <v>3</v>
      </c>
      <c r="D2" s="13" t="s">
        <v>5</v>
      </c>
      <c r="E2" s="13" t="s">
        <v>4</v>
      </c>
      <c r="F2" s="18" t="s">
        <v>29</v>
      </c>
      <c r="G2" s="18" t="s">
        <v>30</v>
      </c>
      <c r="H2" s="12" t="s">
        <v>8</v>
      </c>
      <c r="I2" s="12"/>
      <c r="J2" s="12" t="s">
        <v>9</v>
      </c>
      <c r="K2" s="12"/>
      <c r="L2" s="12" t="s">
        <v>10</v>
      </c>
      <c r="M2" s="12"/>
      <c r="N2" s="12" t="s">
        <v>31</v>
      </c>
      <c r="O2" s="12"/>
      <c r="P2" s="12" t="s">
        <v>12</v>
      </c>
      <c r="Q2" s="12"/>
      <c r="R2" s="12" t="s">
        <v>13</v>
      </c>
      <c r="S2" s="12"/>
      <c r="T2" s="12" t="s">
        <v>14</v>
      </c>
      <c r="U2" s="12"/>
    </row>
    <row r="3" spans="1:21">
      <c r="A3" s="13"/>
      <c r="B3" s="13"/>
      <c r="C3" s="13"/>
      <c r="D3" s="13"/>
      <c r="E3" s="13"/>
      <c r="F3" s="19"/>
      <c r="G3" s="19"/>
      <c r="H3" s="3" t="s">
        <v>15</v>
      </c>
      <c r="I3" s="3" t="s">
        <v>16</v>
      </c>
      <c r="J3" s="3" t="s">
        <v>15</v>
      </c>
      <c r="K3" s="3" t="s">
        <v>16</v>
      </c>
      <c r="L3" s="3" t="s">
        <v>15</v>
      </c>
      <c r="M3" s="3" t="s">
        <v>16</v>
      </c>
      <c r="N3" s="3" t="s">
        <v>15</v>
      </c>
      <c r="O3" s="3" t="s">
        <v>16</v>
      </c>
      <c r="P3" s="3" t="s">
        <v>15</v>
      </c>
      <c r="Q3" s="3" t="s">
        <v>16</v>
      </c>
      <c r="R3" s="3" t="s">
        <v>15</v>
      </c>
      <c r="S3" s="3" t="s">
        <v>16</v>
      </c>
      <c r="T3" s="3" t="s">
        <v>15</v>
      </c>
      <c r="U3" s="3" t="s">
        <v>16</v>
      </c>
    </row>
    <row r="4" spans="1:21" ht="37.5">
      <c r="A4" s="4">
        <v>1</v>
      </c>
      <c r="B4" s="3" t="s">
        <v>32</v>
      </c>
      <c r="C4" s="3" t="s">
        <v>33</v>
      </c>
      <c r="D4" s="3" t="s">
        <v>20</v>
      </c>
      <c r="E4" s="5" t="s">
        <v>34</v>
      </c>
      <c r="F4" s="6">
        <f>S4</f>
        <v>13.9</v>
      </c>
      <c r="G4" s="6">
        <f>F4+0.6</f>
        <v>14.5</v>
      </c>
      <c r="H4" s="6">
        <v>11.8</v>
      </c>
      <c r="I4" s="6"/>
      <c r="J4" s="6">
        <v>12.5</v>
      </c>
      <c r="K4" s="6"/>
      <c r="L4" s="6">
        <v>11.7</v>
      </c>
      <c r="M4" s="6">
        <v>13.9</v>
      </c>
      <c r="N4" s="6">
        <v>13.4</v>
      </c>
      <c r="O4" s="6"/>
      <c r="P4" s="6"/>
      <c r="Q4" s="6"/>
      <c r="R4" s="6">
        <f>AVERAGE(H4,J4,L4,N4,P4)</f>
        <v>12.35</v>
      </c>
      <c r="S4" s="6">
        <f>AVERAGE(I4,K4,M4,O4,Q4)</f>
        <v>13.9</v>
      </c>
      <c r="T4" s="7">
        <f>MAX(H4,J4,L4,N4,P4)-MIN(H4,J4,L4,N4,P4)</f>
        <v>1.7000000000000011</v>
      </c>
      <c r="U4" s="7">
        <f>MAX(I4,K4,M4,O4,Q4)-MIN(I4,K4,M4,O4,Q4)</f>
        <v>0</v>
      </c>
    </row>
    <row r="5" spans="1:21" ht="37.5">
      <c r="A5" s="4">
        <v>3</v>
      </c>
      <c r="B5" s="3" t="s">
        <v>35</v>
      </c>
      <c r="C5" s="3" t="s">
        <v>23</v>
      </c>
      <c r="D5" s="3" t="s">
        <v>20</v>
      </c>
      <c r="E5" s="5" t="s">
        <v>34</v>
      </c>
      <c r="F5" s="6">
        <f>S5</f>
        <v>13.9</v>
      </c>
      <c r="G5" s="6">
        <f>F5+0.6</f>
        <v>14.5</v>
      </c>
      <c r="H5" s="6">
        <v>11.8</v>
      </c>
      <c r="I5" s="6"/>
      <c r="J5" s="6">
        <v>12.8</v>
      </c>
      <c r="K5" s="6"/>
      <c r="L5" s="6">
        <v>11.7</v>
      </c>
      <c r="M5" s="6">
        <v>13.9</v>
      </c>
      <c r="N5" s="6">
        <v>13.6</v>
      </c>
      <c r="O5" s="6"/>
      <c r="P5" s="6"/>
      <c r="Q5" s="6"/>
      <c r="R5" s="6">
        <f>AVERAGE(H5,J5,L5,N5,P5)</f>
        <v>12.475</v>
      </c>
      <c r="S5" s="6">
        <f>AVERAGE(I5,K5,M5,O5,Q5)</f>
        <v>13.9</v>
      </c>
      <c r="T5" s="7">
        <f>MAX(H5,J5,L5,N5,P5)-MIN(H5,J5,L5,N5,P5)</f>
        <v>1.9000000000000004</v>
      </c>
      <c r="U5" s="7">
        <f>MAX(I5,K5,M5,O5,Q5)-MIN(I5,K5,M5,O5,Q5)</f>
        <v>0</v>
      </c>
    </row>
  </sheetData>
  <mergeCells count="15">
    <mergeCell ref="A1:E1"/>
    <mergeCell ref="H2:I2"/>
    <mergeCell ref="J2:K2"/>
    <mergeCell ref="L2:M2"/>
    <mergeCell ref="N2:O2"/>
    <mergeCell ref="P2:Q2"/>
    <mergeCell ref="R2:S2"/>
    <mergeCell ref="T2:U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Coversheet</vt:lpstr>
      <vt:lpstr>Summary for PDSCH CA</vt:lpstr>
      <vt:lpstr>Summary for PDSCH MIMO</vt:lpstr>
      <vt:lpstr>Summary for PUSCH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Yunchuan Yang/Advanced Solution Research Lab /SRC-Beijing/Staff Engineer/Samsung Electronics</dc:creator>
  <cp:lastModifiedBy>Ericsson_Nicholas Pu</cp:lastModifiedBy>
  <dcterms:created xsi:type="dcterms:W3CDTF">2024-02-21T03:22:00Z</dcterms:created>
  <dcterms:modified xsi:type="dcterms:W3CDTF">2025-10-16T09:36:45Z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43B0952EDF5F4D65BC8DFBEDC1721817</vt:lpwstr>
  </property>
  <property fmtid="{D5CDD505-2E9C-101B-9397-08002B2CF9AE}" pid="3" name="KSOProductBuildVer">
    <vt:lpwstr>2052-12.8.2.21549</vt:lpwstr>
  </property>
</Properties>
</file>